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Kurbanov_ga\Desktop\"/>
    </mc:Choice>
  </mc:AlternateContent>
  <xr:revisionPtr revIDLastSave="0" documentId="8_{1D513D99-2B52-42BA-8FD6-59163D8ABB2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оходы" sheetId="3" r:id="rId1"/>
    <sheet name="Расходы" sheetId="2" r:id="rId2"/>
  </sheets>
  <externalReferences>
    <externalReference r:id="rId3"/>
    <externalReference r:id="rId4"/>
    <externalReference r:id="rId5"/>
  </externalReferences>
  <definedNames>
    <definedName name="_4Excel_BuiltIn_Print_Titles_1_1" localSheetId="1">'[1]16'!#REF!</definedName>
    <definedName name="_4Excel_BuiltIn_Print_Titles_1_1">'[2]16'!#REF!</definedName>
    <definedName name="_8Excel_BuiltIn_Print_Titles_1_1_1_1" localSheetId="1">'[1]16'!#REF!</definedName>
    <definedName name="_8Excel_BuiltIn_Print_Titles_1_1_1_1">'[2]16'!#REF!</definedName>
    <definedName name="Excel_BuiltIn_Print_Titles_1_1" localSheetId="1">'[1]16'!#REF!</definedName>
    <definedName name="Excel_BuiltIn_Print_Titles_1_1">'[2]16'!#REF!</definedName>
    <definedName name="Excel_BuiltIn_Print_Titles_1_1_1" localSheetId="1">'[1]16'!#REF!</definedName>
    <definedName name="Excel_BuiltIn_Print_Titles_1_1_1">'[2]16'!#REF!</definedName>
    <definedName name="Excel_BuiltIn_Print_Titles_1_1_1_1" localSheetId="1">#REF!</definedName>
    <definedName name="Excel_BuiltIn_Print_Titles_1_1_1_1">#REF!</definedName>
    <definedName name="_xlnm.Print_Titles" localSheetId="1">Расходы!$3:$6</definedName>
    <definedName name="_xlnm.Print_Area" localSheetId="1">Расходы!$A$1:$I$85</definedName>
    <definedName name="ывывы" localSheetId="1">'[3]16'!#REF!</definedName>
    <definedName name="ывывы">'[3]16'!#REF!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0" i="3" l="1"/>
  <c r="D40" i="3"/>
  <c r="F39" i="3"/>
  <c r="D39" i="3"/>
  <c r="F38" i="3"/>
  <c r="D38" i="3"/>
  <c r="I38" i="3" s="1"/>
  <c r="F37" i="3"/>
  <c r="D37" i="3"/>
  <c r="F36" i="3"/>
  <c r="D36" i="3"/>
  <c r="F35" i="3"/>
  <c r="D35" i="3"/>
  <c r="I35" i="3" s="1"/>
  <c r="F34" i="3"/>
  <c r="D34" i="3"/>
  <c r="F33" i="3"/>
  <c r="D33" i="3"/>
  <c r="I33" i="3" s="1"/>
  <c r="F32" i="3"/>
  <c r="D32" i="3"/>
  <c r="F31" i="3"/>
  <c r="D31" i="3"/>
  <c r="I31" i="3" s="1"/>
  <c r="F30" i="3"/>
  <c r="D30" i="3"/>
  <c r="F29" i="3"/>
  <c r="D29" i="3"/>
  <c r="F28" i="3"/>
  <c r="D28" i="3"/>
  <c r="F27" i="3"/>
  <c r="D27" i="3"/>
  <c r="F26" i="3"/>
  <c r="D26" i="3"/>
  <c r="F25" i="3"/>
  <c r="D25" i="3"/>
  <c r="I25" i="3" s="1"/>
  <c r="F24" i="3"/>
  <c r="D24" i="3"/>
  <c r="I24" i="3" s="1"/>
  <c r="F23" i="3"/>
  <c r="D23" i="3"/>
  <c r="F22" i="3"/>
  <c r="D22" i="3"/>
  <c r="I22" i="3" s="1"/>
  <c r="F21" i="3"/>
  <c r="D21" i="3"/>
  <c r="I21" i="3" s="1"/>
  <c r="F20" i="3"/>
  <c r="D20" i="3"/>
  <c r="F19" i="3"/>
  <c r="D19" i="3"/>
  <c r="F18" i="3"/>
  <c r="D18" i="3"/>
  <c r="I18" i="3" s="1"/>
  <c r="F17" i="3"/>
  <c r="D17" i="3"/>
  <c r="F16" i="3"/>
  <c r="D16" i="3"/>
  <c r="I16" i="3" s="1"/>
  <c r="F15" i="3"/>
  <c r="D15" i="3"/>
  <c r="F14" i="3"/>
  <c r="D14" i="3"/>
  <c r="F13" i="3"/>
  <c r="D13" i="3"/>
  <c r="I13" i="3" s="1"/>
  <c r="F12" i="3"/>
  <c r="D12" i="3"/>
  <c r="I12" i="3" s="1"/>
  <c r="F11" i="3"/>
  <c r="D11" i="3"/>
  <c r="F10" i="3"/>
  <c r="D10" i="3"/>
  <c r="I10" i="3" s="1"/>
  <c r="F9" i="3"/>
  <c r="D9" i="3"/>
  <c r="I9" i="3" s="1"/>
  <c r="F8" i="3"/>
  <c r="D8" i="3"/>
  <c r="F7" i="3"/>
  <c r="D7" i="3"/>
  <c r="I82" i="2"/>
  <c r="I80" i="2"/>
  <c r="I76" i="2"/>
  <c r="I71" i="2"/>
  <c r="I65" i="2"/>
  <c r="I54" i="2"/>
  <c r="I45" i="2"/>
  <c r="I42" i="2"/>
  <c r="I37" i="2"/>
  <c r="I26" i="2"/>
  <c r="I21" i="2"/>
  <c r="I19" i="2"/>
  <c r="I8" i="2"/>
  <c r="I10" i="2"/>
  <c r="I11" i="2"/>
  <c r="I12" i="2"/>
  <c r="I13" i="2"/>
  <c r="I14" i="2"/>
  <c r="I15" i="2"/>
  <c r="I16" i="2"/>
  <c r="I17" i="2"/>
  <c r="I18" i="2"/>
  <c r="I20" i="2"/>
  <c r="I22" i="2"/>
  <c r="I23" i="2"/>
  <c r="I24" i="2"/>
  <c r="I25" i="2"/>
  <c r="I27" i="2"/>
  <c r="I28" i="2"/>
  <c r="I29" i="2"/>
  <c r="I30" i="2"/>
  <c r="I31" i="2"/>
  <c r="I32" i="2"/>
  <c r="I33" i="2"/>
  <c r="I34" i="2"/>
  <c r="I35" i="2"/>
  <c r="I36" i="2"/>
  <c r="I38" i="2"/>
  <c r="I39" i="2"/>
  <c r="I40" i="2"/>
  <c r="I41" i="2"/>
  <c r="I43" i="2"/>
  <c r="I44" i="2"/>
  <c r="I46" i="2"/>
  <c r="I47" i="2"/>
  <c r="I48" i="2"/>
  <c r="I49" i="2"/>
  <c r="I50" i="2"/>
  <c r="I51" i="2"/>
  <c r="I52" i="2"/>
  <c r="I53" i="2"/>
  <c r="I55" i="2"/>
  <c r="I56" i="2"/>
  <c r="I57" i="2"/>
  <c r="I58" i="2"/>
  <c r="I59" i="2"/>
  <c r="I60" i="2"/>
  <c r="I61" i="2"/>
  <c r="I62" i="2"/>
  <c r="I63" i="2"/>
  <c r="I64" i="2"/>
  <c r="I66" i="2"/>
  <c r="I67" i="2"/>
  <c r="I68" i="2"/>
  <c r="I69" i="2"/>
  <c r="I70" i="2"/>
  <c r="I72" i="2"/>
  <c r="I73" i="2"/>
  <c r="I74" i="2"/>
  <c r="I75" i="2"/>
  <c r="I77" i="2"/>
  <c r="I78" i="2"/>
  <c r="I79" i="2"/>
  <c r="I81" i="2"/>
  <c r="I83" i="2"/>
  <c r="I84" i="2"/>
  <c r="I85" i="2"/>
  <c r="I9" i="2"/>
  <c r="H82" i="2"/>
  <c r="H80" i="2"/>
  <c r="H76" i="2"/>
  <c r="H71" i="2"/>
  <c r="H65" i="2"/>
  <c r="H57" i="2"/>
  <c r="H54" i="2"/>
  <c r="H45" i="2"/>
  <c r="H42" i="2"/>
  <c r="H37" i="2"/>
  <c r="H26" i="2"/>
  <c r="H21" i="2"/>
  <c r="H19" i="2"/>
  <c r="H8" i="2"/>
  <c r="H7" i="2" s="1"/>
  <c r="G8" i="2"/>
  <c r="E8" i="2"/>
  <c r="E82" i="2"/>
  <c r="E80" i="2"/>
  <c r="D80" i="2"/>
  <c r="E76" i="2"/>
  <c r="G71" i="2"/>
  <c r="E71" i="2"/>
  <c r="E65" i="2"/>
  <c r="E57" i="2"/>
  <c r="E54" i="2"/>
  <c r="D21" i="2"/>
  <c r="F42" i="2"/>
  <c r="F37" i="2"/>
  <c r="F21" i="2"/>
  <c r="F9" i="2"/>
  <c r="F8" i="2" s="1"/>
  <c r="F10" i="2"/>
  <c r="F11" i="2"/>
  <c r="F12" i="2"/>
  <c r="F13" i="2"/>
  <c r="F14" i="2"/>
  <c r="F15" i="2"/>
  <c r="F16" i="2"/>
  <c r="F17" i="2"/>
  <c r="F18" i="2"/>
  <c r="F20" i="2"/>
  <c r="F19" i="2" s="1"/>
  <c r="F22" i="2"/>
  <c r="F23" i="2"/>
  <c r="F24" i="2"/>
  <c r="F25" i="2"/>
  <c r="F27" i="2"/>
  <c r="F28" i="2"/>
  <c r="F29" i="2"/>
  <c r="F30" i="2"/>
  <c r="F31" i="2"/>
  <c r="F32" i="2"/>
  <c r="F33" i="2"/>
  <c r="F34" i="2"/>
  <c r="F26" i="2" s="1"/>
  <c r="F35" i="2"/>
  <c r="F36" i="2"/>
  <c r="F38" i="2"/>
  <c r="F39" i="2"/>
  <c r="F40" i="2"/>
  <c r="F41" i="2"/>
  <c r="F43" i="2"/>
  <c r="F44" i="2"/>
  <c r="F46" i="2"/>
  <c r="F47" i="2"/>
  <c r="F48" i="2"/>
  <c r="F49" i="2"/>
  <c r="F50" i="2"/>
  <c r="F51" i="2"/>
  <c r="F52" i="2"/>
  <c r="F53" i="2"/>
  <c r="F55" i="2"/>
  <c r="F54" i="2" s="1"/>
  <c r="F56" i="2"/>
  <c r="F58" i="2"/>
  <c r="F59" i="2"/>
  <c r="F60" i="2"/>
  <c r="F57" i="2" s="1"/>
  <c r="F61" i="2"/>
  <c r="F62" i="2"/>
  <c r="F63" i="2"/>
  <c r="F64" i="2"/>
  <c r="F66" i="2"/>
  <c r="F65" i="2" s="1"/>
  <c r="F67" i="2"/>
  <c r="F68" i="2"/>
  <c r="F69" i="2"/>
  <c r="F70" i="2"/>
  <c r="F72" i="2"/>
  <c r="F73" i="2"/>
  <c r="F74" i="2"/>
  <c r="F71" i="2" s="1"/>
  <c r="F75" i="2"/>
  <c r="F77" i="2"/>
  <c r="F76" i="2" s="1"/>
  <c r="F78" i="2"/>
  <c r="F79" i="2"/>
  <c r="F81" i="2"/>
  <c r="F80" i="2" s="1"/>
  <c r="F83" i="2"/>
  <c r="F82" i="2" s="1"/>
  <c r="F84" i="2"/>
  <c r="F85" i="2"/>
  <c r="D9" i="2"/>
  <c r="D8" i="2" s="1"/>
  <c r="D10" i="2"/>
  <c r="D11" i="2"/>
  <c r="D12" i="2"/>
  <c r="D13" i="2"/>
  <c r="D14" i="2"/>
  <c r="D15" i="2"/>
  <c r="D16" i="2"/>
  <c r="D17" i="2"/>
  <c r="D18" i="2"/>
  <c r="D20" i="2"/>
  <c r="D19" i="2" s="1"/>
  <c r="D22" i="2"/>
  <c r="D23" i="2"/>
  <c r="D24" i="2"/>
  <c r="D25" i="2"/>
  <c r="D27" i="2"/>
  <c r="D26" i="2" s="1"/>
  <c r="D28" i="2"/>
  <c r="D29" i="2"/>
  <c r="D30" i="2"/>
  <c r="D31" i="2"/>
  <c r="D32" i="2"/>
  <c r="D33" i="2"/>
  <c r="D34" i="2"/>
  <c r="D35" i="2"/>
  <c r="D36" i="2"/>
  <c r="D38" i="2"/>
  <c r="D37" i="2" s="1"/>
  <c r="D39" i="2"/>
  <c r="D40" i="2"/>
  <c r="D41" i="2"/>
  <c r="D43" i="2"/>
  <c r="D42" i="2" s="1"/>
  <c r="D44" i="2"/>
  <c r="D46" i="2"/>
  <c r="D47" i="2"/>
  <c r="D48" i="2"/>
  <c r="D49" i="2"/>
  <c r="D50" i="2"/>
  <c r="D51" i="2"/>
  <c r="D52" i="2"/>
  <c r="D53" i="2"/>
  <c r="D55" i="2"/>
  <c r="D54" i="2" s="1"/>
  <c r="D56" i="2"/>
  <c r="D58" i="2"/>
  <c r="D57" i="2" s="1"/>
  <c r="D59" i="2"/>
  <c r="D60" i="2"/>
  <c r="D61" i="2"/>
  <c r="D62" i="2"/>
  <c r="D63" i="2"/>
  <c r="D64" i="2"/>
  <c r="D66" i="2"/>
  <c r="D67" i="2"/>
  <c r="D65" i="2" s="1"/>
  <c r="D68" i="2"/>
  <c r="D69" i="2"/>
  <c r="D70" i="2"/>
  <c r="D72" i="2"/>
  <c r="D71" i="2" s="1"/>
  <c r="D73" i="2"/>
  <c r="D74" i="2"/>
  <c r="D75" i="2"/>
  <c r="D77" i="2"/>
  <c r="D76" i="2" s="1"/>
  <c r="D78" i="2"/>
  <c r="D79" i="2"/>
  <c r="D81" i="2"/>
  <c r="D83" i="2"/>
  <c r="D82" i="2" s="1"/>
  <c r="D84" i="2"/>
  <c r="D85" i="2"/>
  <c r="I23" i="3" l="1"/>
  <c r="I28" i="3"/>
  <c r="I8" i="3"/>
  <c r="I14" i="3"/>
  <c r="I20" i="3"/>
  <c r="I26" i="3"/>
  <c r="I37" i="3"/>
  <c r="I39" i="3"/>
  <c r="I17" i="3"/>
  <c r="I29" i="3"/>
  <c r="I34" i="3"/>
  <c r="I36" i="3"/>
  <c r="I19" i="3"/>
  <c r="I32" i="3"/>
  <c r="I15" i="3"/>
  <c r="I40" i="3"/>
  <c r="I7" i="3"/>
  <c r="I11" i="3"/>
  <c r="I7" i="2"/>
  <c r="D7" i="2"/>
  <c r="C8" i="2" l="1"/>
  <c r="E19" i="2"/>
  <c r="G19" i="2"/>
  <c r="C19" i="2"/>
  <c r="E42" i="2"/>
  <c r="E26" i="2"/>
  <c r="E21" i="2"/>
  <c r="G21" i="2"/>
  <c r="G82" i="2"/>
  <c r="G80" i="2"/>
  <c r="G76" i="2"/>
  <c r="G65" i="2"/>
  <c r="G57" i="2"/>
  <c r="G54" i="2"/>
  <c r="E45" i="2"/>
  <c r="G45" i="2"/>
  <c r="F45" i="2" s="1"/>
  <c r="G42" i="2"/>
  <c r="E37" i="2"/>
  <c r="G37" i="2"/>
  <c r="G26" i="2"/>
  <c r="C82" i="2"/>
  <c r="C80" i="2"/>
  <c r="C76" i="2"/>
  <c r="C71" i="2"/>
  <c r="C65" i="2"/>
  <c r="C57" i="2"/>
  <c r="C54" i="2"/>
  <c r="C45" i="2"/>
  <c r="C42" i="2"/>
  <c r="C37" i="2"/>
  <c r="C26" i="2"/>
  <c r="C21" i="2"/>
  <c r="D45" i="2" l="1"/>
  <c r="G7" i="2"/>
  <c r="E7" i="2"/>
  <c r="C7" i="2"/>
  <c r="F7" i="2" l="1"/>
</calcChain>
</file>

<file path=xl/sharedStrings.xml><?xml version="1.0" encoding="utf-8"?>
<sst xmlns="http://schemas.openxmlformats.org/spreadsheetml/2006/main" count="238" uniqueCount="231">
  <si>
    <t xml:space="preserve">Наименование 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</si>
  <si>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</si>
  <si>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</si>
  <si>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</si>
  <si>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</si>
  <si>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</si>
  <si>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</si>
  <si>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</si>
  <si>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</si>
  <si>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0105</t>
  </si>
  <si>
    <t>Судебная система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</si>
  <si>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</si>
  <si>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</si>
  <si>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0107</t>
  </si>
  <si>
    <t>Обеспечение проведения выборов и референдумов</t>
  </si>
  <si>
    <t>0111</t>
  </si>
  <si>
    <t>Резервные фонды</t>
  </si>
  <si>
    <t>0112</t>
  </si>
  <si>
    <t>Прикладные научные исследования в области общегосударственных вопросов</t>
  </si>
  <si>
    <t>0113</t>
  </si>
  <si>
    <t>Другие общегосударственные вопросы</t>
  </si>
  <si>
    <t>0200</t>
  </si>
  <si>
    <t>НАЦИОНАЛЬНАЯ ОБОРОНА</t>
  </si>
  <si>
    <t>0203</t>
  </si>
  <si>
    <t>Мобилизационная и вневойсковая подготовка</t>
  </si>
  <si>
    <t>0300</t>
  </si>
  <si>
    <t>НАЦИОНАЛЬНАЯ БЕЗОПАСНОСТЬ И ПРАВООХРАНИТЕЛЬНАЯ ДЕЯТЕЛЬНОСТЬ</t>
  </si>
  <si>
    <t>0309</t>
  </si>
  <si>
    <t>0310</t>
  </si>
  <si>
    <t>0400</t>
  </si>
  <si>
    <t>НАЦИОНАЛЬНАЯ ЭКОНОМИКА</t>
  </si>
  <si>
    <t>0401</t>
  </si>
  <si>
    <t>Общеэкономические вопросы</t>
  </si>
  <si>
    <t>0402</t>
  </si>
  <si>
    <t>Топливно-энергетический комплекс</t>
  </si>
  <si>
    <t>0405</t>
  </si>
  <si>
    <t>Сельское хозяйство и рыболовство</t>
  </si>
  <si>
    <t>0406</t>
  </si>
  <si>
    <t>Водное хозяйство</t>
  </si>
  <si>
    <t>0407</t>
  </si>
  <si>
    <t>Лесное хозяйство</t>
  </si>
  <si>
    <t>0408</t>
  </si>
  <si>
    <t>Транспорт</t>
  </si>
  <si>
    <t>0409</t>
  </si>
  <si>
    <t>Дорожное хозяйство (дорожные фонды)</t>
  </si>
  <si>
    <t>0410</t>
  </si>
  <si>
    <t>Связь и информатика</t>
  </si>
  <si>
    <t>0412</t>
  </si>
  <si>
    <t>Другие вопросы в области национальной экономики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</si>
  <si>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</si>
  <si>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</si>
  <si>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</si>
  <si>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</si>
  <si>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</si>
  <si>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</si>
  <si>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</si>
  <si>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</si>
  <si>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0505</t>
  </si>
  <si>
    <t>Другие вопросы в области жилищно-коммунального хозяйства</t>
  </si>
  <si>
    <t>0600</t>
  </si>
  <si>
    <t>ОХРАНА ОКРУЖАЮЩЕЙ СРЕДЫ</t>
  </si>
  <si>
    <t>0603</t>
  </si>
  <si>
    <t>Охрана объектов растительного и животного мира и среды их обитания</t>
  </si>
  <si>
    <t>0605</t>
  </si>
  <si>
    <t>Другие вопросы в области охраны окружающей среды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</si>
  <si>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</si>
  <si>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</si>
  <si>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</si>
  <si>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</si>
  <si>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</si>
  <si>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</si>
  <si>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</si>
  <si>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</si>
  <si>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0704</t>
  </si>
  <si>
    <t>Среднее профессиональное образование</t>
  </si>
  <si>
    <t>0705</t>
  </si>
  <si>
    <t>Профессиональная подготовка, переподготовка и повышение квалификации</t>
  </si>
  <si>
    <t>0707</t>
  </si>
  <si>
    <t>Молодежная политика</t>
  </si>
  <si>
    <t>0709</t>
  </si>
  <si>
    <t>Другие вопросы в области образования</t>
  </si>
  <si>
    <t>0800</t>
  </si>
  <si>
    <t>КУЛЬТУРА, КИНЕМАТОГРАФИЯ</t>
  </si>
  <si>
    <t>0801</t>
  </si>
  <si>
    <t>Культура</t>
  </si>
  <si>
    <t>0804</t>
  </si>
  <si>
    <t>Другие вопросы в области культуры, кинематографии</t>
  </si>
  <si>
    <t>0900</t>
  </si>
  <si>
    <t>ЗДРАВООХРАНЕНИЕ</t>
  </si>
  <si>
    <t>0901</t>
  </si>
  <si>
    <t>Стационарная медицинская помощь</t>
  </si>
  <si>
    <t>0902</t>
  </si>
  <si>
    <t>Амбулаторная помощь</t>
  </si>
  <si>
    <t>0904</t>
  </si>
  <si>
    <t>Скорая медицинская помощь</t>
  </si>
  <si>
    <t>0905</t>
  </si>
  <si>
    <t>Санаторно-оздоровительная помощь</t>
  </si>
  <si>
    <t>0906</t>
  </si>
  <si>
    <t>Заготовка, переработка, хранение и обеспечение безопасности донорской крови и ее компонентов</t>
  </si>
  <si>
    <t>0909</t>
  </si>
  <si>
    <t>Другие вопросы в области здравоохранения</t>
  </si>
  <si>
    <t>1000</t>
  </si>
  <si>
    <t>СОЦИАЛЬНАЯ ПОЛИТИКА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</si>
  <si>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</si>
  <si>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</si>
  <si>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</si>
  <si>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</si>
  <si>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</si>
  <si>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</si>
  <si>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</si>
  <si>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</si>
  <si>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</si>
  <si>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</si>
  <si>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</si>
  <si>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Другие вопросы в области средств массовой информации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</si>
  <si>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</si>
  <si>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</si>
  <si>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Прочие межбюджетные трансферты общего характера</t>
  </si>
  <si>
    <t>ИТОГО РАСХОДЫ БЮДЖЕТА</t>
  </si>
  <si>
    <t>Код бюджетной классификации / раздел, подраздел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</si>
  <si>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</si>
  <si>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</si>
  <si>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Физическая культура</t>
  </si>
  <si>
    <t>11 01</t>
  </si>
  <si>
    <t>11 02</t>
  </si>
  <si>
    <t>11 03</t>
  </si>
  <si>
    <t>11 05</t>
  </si>
  <si>
    <t>Обслуживание государственного (муниципального) внутреннего долга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</si>
  <si>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</si>
  <si>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(МУНИЦИПАЛЬНОГО) ДОЛГА</t>
  </si>
  <si>
    <t>0110</t>
  </si>
  <si>
    <t>Фундаментальные исследования</t>
  </si>
  <si>
    <t>0304</t>
  </si>
  <si>
    <t>Органы юстиции</t>
  </si>
  <si>
    <t>0311</t>
  </si>
  <si>
    <t>Миграционная политика</t>
  </si>
  <si>
    <t>0411</t>
  </si>
  <si>
    <t>Прикладные научные исследования в области национальной экономики</t>
  </si>
  <si>
    <t>0708</t>
  </si>
  <si>
    <t>Прикладные научные исследования в области образования</t>
  </si>
  <si>
    <t>0903</t>
  </si>
  <si>
    <t>Медицинская помощь в дневных стационарах всех типов</t>
  </si>
  <si>
    <t>1201</t>
  </si>
  <si>
    <t>Телевидение и радиовещание</t>
  </si>
  <si>
    <t>Закон Чеченской Республики о внесении изменений в Закон Чеченской Республики "О республиканском бюджете на 2024 год и на плановый период 2025 и 2026 годов"</t>
  </si>
  <si>
    <t>42-РЗ от 27.09.2024</t>
  </si>
  <si>
    <t>внесенные изменения</t>
  </si>
  <si>
    <t>утвержденные значения</t>
  </si>
  <si>
    <t xml:space="preserve">Закон Чеченской Республики от 23.12.2023 № 52-РЗ"О республиканском бюджете на 2024 год и на плановый период 2025 и 2026 годов"(первоначальная редакция)
</t>
  </si>
  <si>
    <t>64-РЗ от 23.12.2024</t>
  </si>
  <si>
    <t xml:space="preserve">Закон Чеченской Республики от 23.12.2023 № 52-РЗ"О республиканском бюджете на 2024 год и на плановый период 2025 и 2026 годов"(с учетом внесенных изменений)
</t>
  </si>
  <si>
    <t>Справочно:
cумма внесенных изменений в течение 2024 года</t>
  </si>
  <si>
    <t>Сведения о внесенных изменениях в Закон Чеченской Республики "О республиканском бюджете на 2024 год и на плановый период 2025 и 2026 годов</t>
  </si>
  <si>
    <t>Код бюджетной классификации</t>
  </si>
  <si>
    <t>Наименование показателя</t>
  </si>
  <si>
    <t>Закон Чеченской Республики от 15.12.23 г № 52-РЗ "О республиканском бюджете на 2024 год и на плановый период 2025 и 2026 годов"</t>
  </si>
  <si>
    <t>Законы Чеченской Республики о внесении изменений в Закон Чеченской Республики"О республиканском бюджете на 2024 год и на плановый период 2025 и 2026 годов"</t>
  </si>
  <si>
    <r>
      <t>Закон Чеченской Республики от 15.12.23 г № 52-РЗ "О республиканском бюджете на 2024 год и на плановый период 2025 и 2026 годов"</t>
    </r>
    <r>
      <rPr>
        <b/>
        <sz val="11"/>
        <color indexed="8"/>
        <rFont val="Times New Roman"/>
        <family val="1"/>
        <charset val="204"/>
      </rPr>
      <t xml:space="preserve"> (с учетом внесенных изменений)</t>
    </r>
  </si>
  <si>
    <t xml:space="preserve">№ 42-РЗ от 27.09.24 г </t>
  </si>
  <si>
    <t>№ 64-рз от 23.12.24г.</t>
  </si>
  <si>
    <t xml:space="preserve">внесенные изменения 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</si>
  <si>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</si>
  <si>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</si>
  <si>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</si>
  <si>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</si>
  <si>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000 1 01 01000 00 0000 110</t>
  </si>
  <si>
    <t>Налог на прибыль организаций</t>
  </si>
  <si>
    <t>000 1 01 02000 01 0000 110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</si>
  <si>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</si>
  <si>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</si>
  <si>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</si>
  <si>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</si>
  <si>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</si>
  <si>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000 1 05 00000 00 0000 000</t>
  </si>
  <si>
    <t>НАЛОГИ НА СОВОКУПНЫЙ ДОХОД</t>
  </si>
  <si>
    <t>000 1 05 01000 00 0000 110</t>
  </si>
  <si>
    <t>Налог, взимаемый с применением упрощенной системы налогообложения</t>
  </si>
  <si>
    <t>000 1 05 06000 00 0000 110</t>
  </si>
  <si>
    <t>Налог на профессиональный доход</t>
  </si>
  <si>
    <t>000 1 06 00000 00 0000 000</t>
  </si>
  <si>
    <t>НАЛОГИ НА ИМУЩЕСТВО</t>
  </si>
  <si>
    <t>000 1 06 02000 02 0000 110</t>
  </si>
  <si>
    <t>Налог на имущество организаций</t>
  </si>
  <si>
    <t>000 1 06 04000 02 0000 110</t>
  </si>
  <si>
    <t>Транспортный налог</t>
  </si>
  <si>
    <t>000 1 07 00000 00 0000 000</t>
  </si>
  <si>
    <t>НАЛОГИ, СБОРЫ И РЕГУЛЯРНЫЕ ПЛАТЕЖИ ЗА ПОЛЬЗОВАНИЕ ПРИРОДНЫМИ РЕСУРСАМИ</t>
  </si>
  <si>
    <t>000 1 07 01000 01 0000 110</t>
  </si>
  <si>
    <t>Налог на добычу полезных ископаемых</t>
  </si>
  <si>
    <t>000 1 07 04000 01 0000 110</t>
  </si>
  <si>
    <t>Сборы за пользование объектами животного мира и за пользование объектами водных биологических ресурсов</t>
  </si>
  <si>
    <t>000 1 08 00000 00 0000 000</t>
  </si>
  <si>
    <t>ГОСУДАРСТВЕННАЯ ПОШЛИНА</t>
  </si>
  <si>
    <t>000 1 09 00000 00 0000 000</t>
  </si>
  <si>
    <t>ЗАДОЛЖЕННОСТЬ И ПЕРЕРАСЧЕТЫ ПО ОТМЕНЕННЫМ НАЛОГАМ, СБОРАМ И ИНЫМ ОБЯЗАТЕЛЬНЫМ ПЛАТЕЖАМ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</si>
  <si>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</si>
  <si>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</si>
  <si>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000 1 12 00000 00 0000 000</t>
  </si>
  <si>
    <t>ПЛАТЕЖИ ПРИ ПОЛЬЗОВАНИИ ПРИРОДНЫМИ РЕСУРСАМИ</t>
  </si>
  <si>
    <t>000 1 13 00000 00 0000 000</t>
  </si>
  <si>
    <t>ДОХОДЫ ОТ ОКАЗАНИЯ ПЛАТНЫХ УСЛУГ (РАБОТ) И КОМПЕНСАЦИИ ЗАТРАТ ГОСУДАРСТВА</t>
  </si>
  <si>
    <t>000 1 14 00000 00 0000 000</t>
  </si>
  <si>
    <t>ДОХОДЫ ОТ ПРОДАЖИ МАТЕРИАЛЬНЫХ И НЕМАТЕРИАЛЬНЫХ АКТИВОВ</t>
  </si>
  <si>
    <t>000 1 15 00000 00 0000 000</t>
  </si>
  <si>
    <t>АДМИНИСТРАТИВНЫЕ ПЛАТЕЖИ И СБОРЫ</t>
  </si>
  <si>
    <t>000 1 16 00000 00 0000 000</t>
  </si>
  <si>
    <t>ШТРАФЫ, САНКЦИИ, ВОЗМЕЩЕНИЕ УЩЕРБА</t>
  </si>
  <si>
    <t>000 1 17 00000 00 0000 000</t>
  </si>
  <si>
    <t>ПРОЧИЕ НЕНАЛОГОВЫЕ ДОХОДЫ</t>
  </si>
  <si>
    <t>000 2 02 00000 00 0000 000</t>
  </si>
  <si>
    <t>БЕЗВОЗМЕЗДНЫЕ ПОСТУПЛЕНИЯ ОТ ДРУГИХ БЮДЖЕТОВ БЮДЖЕТНОЙ СИСТЕМЫ РОССИЙСКОЙ ФЕДЕРАЦИИ</t>
  </si>
  <si>
    <t>000 2 02 10 000 00 0000 150</t>
  </si>
  <si>
    <t>Дотации бюджетам бюджетной системы Российской Федерации</t>
  </si>
  <si>
    <t>000 2 02 20 000 00 0000 150</t>
  </si>
  <si>
    <t>Субсидии бюджетам бюджетной системы Российской Федерации (межбюджетные субсидии)</t>
  </si>
  <si>
    <t>000 2 02 30 000 00 0000 150</t>
  </si>
  <si>
    <t>Субвенции бюджетам бюджетной системы Российской Федерации</t>
  </si>
  <si>
    <t>000 2 02 40 000 00 0000 150</t>
  </si>
  <si>
    <t>Иные межбюджетные трансферты</t>
  </si>
  <si>
    <t>000 2 03 00 000 00 0000 150</t>
  </si>
  <si>
    <t>БЕЗВОЗМЕЗДНЫЕ ПОСТУПЛЕНИЯ ОТ ГОСУДАРСТВЕННЫХ (МУНИЦИПАЛЬНЫХ) ОРГАНИЗАЦИЙ</t>
  </si>
  <si>
    <t>000 2 04 00 000 00 0000 150</t>
  </si>
  <si>
    <t>БЕЗВОЗМЕЗДНЫЕ ПОСТУПЛЕНИЯ ОТ НЕГОСУДАРСТВЕННЫХ ОРГАНИЗАЦИЙ</t>
  </si>
  <si>
    <t>000 2 18 00 000 00 0000 000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</si>
  <si>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</si>
  <si>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000 2 19 00 000 00 0000 000</t>
  </si>
  <si>
    <t>ВОЗВРАТ ОСТАТКОВ СУБСИДИЙ, СУБВЕНЦИЙ И ИНЫХ МЕЖБЮДЖЕТНЫХ ТРАНСФЕРТОВ, ИМЕЮЩИХ ЦЕЛЕВОЕ НАЗНАЧЕНИЕ, ПРОШЛЫХ ЛЕТ</t>
  </si>
  <si>
    <t xml:space="preserve">000 8 50 00000 00 0000 000
</t>
  </si>
  <si>
    <t>ИТОГО:</t>
  </si>
  <si>
    <t>млн. рублей</t>
  </si>
  <si>
    <r>
      <rPr>
        <b/>
        <sz val="11"/>
        <color indexed="8"/>
        <rFont val="Times New Roman"/>
        <family val="1"/>
        <charset val="204"/>
      </rPr>
      <t>Справочно:</t>
    </r>
    <r>
      <rPr>
        <sz val="11"/>
        <color indexed="8"/>
        <rFont val="Times New Roman"/>
        <family val="1"/>
        <charset val="204"/>
      </rPr>
      <t xml:space="preserve">
Сумма внесенных изменений в течение 2024 года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</si>
</sst>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_-* #,##0.00\ _₽_-;\-* #,##0.00\ _₽_-;_-* &quot;-&quot;??\ _₽_-;_-@_-"/>
    <numFmt numFmtId="166" formatCode="&quot;&quot;###,##0.00"/>
  </numFmts>
  <fonts count="23" x14ac:knownFonts="1">
    <font>
      <sz val="10"/>
      <color indexed="8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9">
    <xf numFmtId="0" fontId="0" fillId="0" borderId="0"/>
    <xf numFmtId="0" fontId="8" fillId="0" borderId="0"/>
    <xf numFmtId="0" fontId="2" fillId="0" borderId="0"/>
    <xf numFmtId="0" fontId="11" fillId="0" borderId="0"/>
    <xf numFmtId="0" fontId="15" fillId="0" borderId="0"/>
    <xf numFmtId="165" fontId="2" fillId="0" borderId="0" applyFont="0" applyFill="0" applyBorder="0" applyAlignment="0" applyProtection="0"/>
    <xf numFmtId="0" fontId="4" fillId="0" borderId="0"/>
    <xf numFmtId="0" fontId="1" fillId="0" borderId="0"/>
    <xf numFmtId="0" fontId="4" fillId="0" borderId="0"/>
  </cellStyleXfs>
  <cellXfs count="75">
    <xf numFmtId="0" fontId="0" fillId="0" borderId="0" xfId="0"/>
    <xf numFmtId="0" fontId="4" fillId="0" borderId="0" xfId="0" applyFont="1" applyFill="1"/>
    <xf numFmtId="49" fontId="5" fillId="0" borderId="1" xfId="0" applyNumberFormat="1" applyFont="1" applyFill="1" applyBorder="1" applyAlignment="1">
      <alignment horizontal="center" vertical="top" wrapText="1"/>
    </xf>
    <xf numFmtId="3" fontId="5" fillId="0" borderId="1" xfId="0" applyNumberFormat="1" applyFont="1" applyFill="1" applyBorder="1" applyAlignment="1">
      <alignment vertical="top" wrapText="1"/>
    </xf>
    <xf numFmtId="0" fontId="6" fillId="0" borderId="0" xfId="0" applyFont="1" applyFill="1"/>
    <xf numFmtId="49" fontId="7" fillId="0" borderId="1" xfId="0" applyNumberFormat="1" applyFont="1" applyFill="1" applyBorder="1" applyAlignment="1">
      <alignment horizontal="center" vertical="top" wrapText="1"/>
    </xf>
    <xf numFmtId="3" fontId="7" fillId="0" borderId="1" xfId="0" applyNumberFormat="1" applyFont="1" applyFill="1" applyBorder="1" applyAlignment="1">
      <alignment vertical="top" wrapText="1"/>
    </xf>
    <xf numFmtId="164" fontId="4" fillId="0" borderId="0" xfId="0" applyNumberFormat="1" applyFont="1" applyFill="1"/>
    <xf numFmtId="0" fontId="6" fillId="0" borderId="1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/>
    </xf>
    <xf numFmtId="4" fontId="0" fillId="0" borderId="1" xfId="0" applyNumberFormat="1" applyFill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 wrapText="1"/>
    </xf>
    <xf numFmtId="4" fontId="9" fillId="0" borderId="1" xfId="3" applyNumberFormat="1" applyFont="1" applyFill="1" applyBorder="1" applyAlignment="1">
      <alignment horizontal="center" vertical="center" wrapText="1"/>
    </xf>
    <xf numFmtId="4" fontId="0" fillId="0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/>
    </xf>
    <xf numFmtId="4" fontId="12" fillId="0" borderId="1" xfId="0" applyNumberFormat="1" applyFont="1" applyFill="1" applyBorder="1" applyAlignment="1">
      <alignment horizontal="center" vertical="center"/>
    </xf>
    <xf numFmtId="4" fontId="13" fillId="0" borderId="1" xfId="0" applyNumberFormat="1" applyFont="1" applyFill="1" applyBorder="1" applyAlignment="1">
      <alignment horizontal="center" vertical="center"/>
    </xf>
    <xf numFmtId="4" fontId="14" fillId="0" borderId="1" xfId="0" applyNumberFormat="1" applyFont="1" applyFill="1" applyBorder="1" applyAlignment="1">
      <alignment horizontal="center" vertical="center"/>
    </xf>
    <xf numFmtId="0" fontId="17" fillId="0" borderId="0" xfId="7" applyFont="1" applyFill="1" applyAlignment="1">
      <alignment horizontal="center" vertical="top"/>
    </xf>
    <xf numFmtId="0" fontId="17" fillId="0" borderId="0" xfId="7" applyFont="1" applyFill="1" applyAlignment="1">
      <alignment vertical="top"/>
    </xf>
    <xf numFmtId="0" fontId="17" fillId="0" borderId="0" xfId="7" applyFont="1" applyFill="1" applyAlignment="1">
      <alignment vertical="top" wrapText="1"/>
    </xf>
    <xf numFmtId="4" fontId="17" fillId="0" borderId="0" xfId="7" applyNumberFormat="1" applyFont="1" applyFill="1" applyAlignment="1">
      <alignment vertical="top"/>
    </xf>
    <xf numFmtId="4" fontId="17" fillId="0" borderId="3" xfId="7" applyNumberFormat="1" applyFont="1" applyFill="1" applyBorder="1" applyAlignment="1">
      <alignment horizontal="center" vertical="top" wrapText="1"/>
    </xf>
    <xf numFmtId="0" fontId="17" fillId="0" borderId="1" xfId="7" applyFont="1" applyFill="1" applyBorder="1" applyAlignment="1">
      <alignment horizontal="center" vertical="top" wrapText="1"/>
    </xf>
    <xf numFmtId="0" fontId="17" fillId="0" borderId="1" xfId="7" applyFont="1" applyFill="1" applyBorder="1" applyAlignment="1">
      <alignment vertical="top" wrapText="1"/>
    </xf>
    <xf numFmtId="4" fontId="17" fillId="0" borderId="1" xfId="7" applyNumberFormat="1" applyFont="1" applyFill="1" applyBorder="1" applyAlignment="1">
      <alignment vertical="top" wrapText="1"/>
    </xf>
    <xf numFmtId="0" fontId="20" fillId="0" borderId="1" xfId="7" applyFont="1" applyFill="1" applyBorder="1" applyAlignment="1">
      <alignment horizontal="center" vertical="top" wrapText="1"/>
    </xf>
    <xf numFmtId="166" fontId="17" fillId="0" borderId="1" xfId="7" applyNumberFormat="1" applyFont="1" applyFill="1" applyBorder="1" applyAlignment="1">
      <alignment horizontal="center" vertical="top"/>
    </xf>
    <xf numFmtId="166" fontId="17" fillId="0" borderId="1" xfId="7" applyNumberFormat="1" applyFont="1" applyFill="1" applyBorder="1" applyAlignment="1">
      <alignment vertical="top" wrapText="1"/>
    </xf>
    <xf numFmtId="166" fontId="20" fillId="0" borderId="1" xfId="7" applyNumberFormat="1" applyFont="1" applyFill="1" applyBorder="1" applyAlignment="1">
      <alignment vertical="top" wrapText="1"/>
    </xf>
    <xf numFmtId="0" fontId="18" fillId="0" borderId="0" xfId="7" applyFont="1" applyFill="1" applyAlignment="1">
      <alignment vertical="top"/>
    </xf>
    <xf numFmtId="0" fontId="17" fillId="0" borderId="1" xfId="7" applyFont="1" applyFill="1" applyBorder="1" applyAlignment="1">
      <alignment horizontal="center" vertical="top" wrapText="1"/>
    </xf>
    <xf numFmtId="0" fontId="18" fillId="0" borderId="0" xfId="7" applyFont="1" applyFill="1" applyAlignment="1">
      <alignment horizontal="center" vertical="top" wrapText="1"/>
    </xf>
    <xf numFmtId="0" fontId="17" fillId="0" borderId="8" xfId="7" applyFont="1" applyFill="1" applyBorder="1" applyAlignment="1">
      <alignment horizontal="center" vertical="top" wrapText="1"/>
    </xf>
    <xf numFmtId="0" fontId="17" fillId="0" borderId="13" xfId="7" applyFont="1" applyFill="1" applyBorder="1" applyAlignment="1">
      <alignment horizontal="center" vertical="top" wrapText="1"/>
    </xf>
    <xf numFmtId="0" fontId="17" fillId="0" borderId="15" xfId="7" applyFont="1" applyFill="1" applyBorder="1" applyAlignment="1">
      <alignment horizontal="center" vertical="top" wrapText="1"/>
    </xf>
    <xf numFmtId="0" fontId="17" fillId="0" borderId="9" xfId="7" applyFont="1" applyFill="1" applyBorder="1" applyAlignment="1">
      <alignment horizontal="center" vertical="top" wrapText="1"/>
    </xf>
    <xf numFmtId="0" fontId="17" fillId="0" borderId="1" xfId="7" applyFont="1" applyFill="1" applyBorder="1" applyAlignment="1">
      <alignment vertical="top" wrapText="1"/>
    </xf>
    <xf numFmtId="0" fontId="17" fillId="0" borderId="3" xfId="7" applyFont="1" applyFill="1" applyBorder="1" applyAlignment="1">
      <alignment vertical="top" wrapText="1"/>
    </xf>
    <xf numFmtId="4" fontId="17" fillId="0" borderId="9" xfId="7" applyNumberFormat="1" applyFont="1" applyFill="1" applyBorder="1" applyAlignment="1">
      <alignment horizontal="center" vertical="top" wrapText="1"/>
    </xf>
    <xf numFmtId="4" fontId="18" fillId="0" borderId="10" xfId="7" applyNumberFormat="1" applyFont="1" applyFill="1" applyBorder="1" applyAlignment="1">
      <alignment horizontal="center" vertical="top" wrapText="1"/>
    </xf>
    <xf numFmtId="4" fontId="18" fillId="0" borderId="11" xfId="7" applyNumberFormat="1" applyFont="1" applyFill="1" applyBorder="1" applyAlignment="1">
      <alignment horizontal="center" vertical="top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21" fillId="0" borderId="12" xfId="7" applyFont="1" applyFill="1" applyBorder="1" applyAlignment="1">
      <alignment horizontal="center" vertical="top" wrapText="1"/>
    </xf>
    <xf numFmtId="0" fontId="17" fillId="0" borderId="14" xfId="7" applyFont="1" applyFill="1" applyBorder="1" applyAlignment="1">
      <alignment vertical="top" wrapText="1"/>
    </xf>
    <xf numFmtId="0" fontId="17" fillId="0" borderId="16" xfId="7" applyFont="1" applyFill="1" applyBorder="1" applyAlignment="1">
      <alignment vertical="top" wrapText="1"/>
    </xf>
    <xf numFmtId="4" fontId="20" fillId="0" borderId="1" xfId="8" applyNumberFormat="1" applyFont="1" applyFill="1" applyBorder="1" applyAlignment="1" applyProtection="1">
      <alignment horizontal="right" vertical="top"/>
      <protection hidden="1"/>
    </xf>
    <xf numFmtId="0" fontId="18" fillId="0" borderId="1" xfId="7" applyFont="1" applyFill="1" applyBorder="1" applyAlignment="1">
      <alignment horizontal="center" vertical="top" wrapText="1"/>
    </xf>
    <xf numFmtId="0" fontId="18" fillId="0" borderId="1" xfId="7" applyFont="1" applyFill="1" applyBorder="1" applyAlignment="1">
      <alignment vertical="top" wrapText="1"/>
    </xf>
    <xf numFmtId="4" fontId="18" fillId="0" borderId="1" xfId="7" applyNumberFormat="1" applyFont="1" applyFill="1" applyBorder="1" applyAlignment="1">
      <alignment vertical="top" wrapText="1"/>
    </xf>
    <xf numFmtId="4" fontId="22" fillId="0" borderId="1" xfId="8" applyNumberFormat="1" applyFont="1" applyFill="1" applyBorder="1" applyAlignment="1" applyProtection="1">
      <alignment horizontal="right" vertical="top"/>
      <protection hidden="1"/>
    </xf>
    <xf numFmtId="4" fontId="18" fillId="0" borderId="0" xfId="7" applyNumberFormat="1" applyFont="1" applyFill="1" applyAlignment="1">
      <alignment vertical="top"/>
    </xf>
    <xf numFmtId="0" fontId="22" fillId="0" borderId="1" xfId="7" applyFont="1" applyFill="1" applyBorder="1" applyAlignment="1">
      <alignment horizontal="center" vertical="top" wrapText="1"/>
    </xf>
    <xf numFmtId="0" fontId="18" fillId="0" borderId="1" xfId="7" applyFont="1" applyFill="1" applyBorder="1" applyAlignment="1">
      <alignment horizontal="center" vertical="top"/>
    </xf>
    <xf numFmtId="0" fontId="7" fillId="0" borderId="17" xfId="0" applyFont="1" applyFill="1" applyBorder="1" applyAlignment="1">
      <alignment horizontal="right"/>
    </xf>
    <xf numFmtId="0" fontId="17" fillId="0" borderId="18" xfId="7" applyFont="1" applyFill="1" applyBorder="1" applyAlignment="1">
      <alignment horizontal="right" vertical="top"/>
    </xf>
  </cellXfs>
  <cellStyles count="9">
    <cellStyle name="Обычный" xfId="0" builtinId="0"/>
    <cellStyle name="Обычный 2" xfId="1" xr:uid="{00000000-0005-0000-0000-000001000000}"/>
    <cellStyle name="Обычный 2 2" xfId="2" xr:uid="{00000000-0005-0000-0000-000002000000}"/>
    <cellStyle name="Обычный 3" xfId="3" xr:uid="{00000000-0005-0000-0000-000003000000}"/>
    <cellStyle name="Обычный 4" xfId="4" xr:uid="{794740D1-AB29-4E7D-8C4C-3BEF0EC22CCC}"/>
    <cellStyle name="Обычный 4 2" xfId="6" xr:uid="{DD7C3ABC-A245-43EC-AB7F-4C6948022E2E}"/>
    <cellStyle name="Обычный 5" xfId="7" xr:uid="{A02733DD-A7D1-4833-93CB-8F7F07D0D4E9}"/>
    <cellStyle name="Обычный_tmp" xfId="8" xr:uid="{AA9CFB2D-4BCB-4922-9693-AF4255023ECD}"/>
    <cellStyle name="Финансовый 2" xfId="5" xr:uid="{44BC088D-69E0-46D9-BC1D-7ED196F7F04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_Minakov/Desktop/&#1079;&#1072;&#1082;&#1086;&#1085;_&#1086;_&#1073;&#1102;&#1076;&#1078;&#1077;&#1090;&#1077;_&#1044;&#1077;&#1082;&#1072;&#1073;&#1088;&#1100;_201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KomitetFolders/Exchange/01-02%20-%20&#1057;&#1042;&#1054;&#1044;&#1053;&#1067;&#1049;%20&#1054;&#1058;&#1044;&#1045;&#1051;/&#1052;&#1048;&#1053;&#1040;&#1050;&#1054;&#1042;/&#1079;&#1072;&#1082;&#1086;&#1085;_&#1086;_&#1073;&#1102;&#1076;&#1078;&#1077;&#1090;&#1077;_&#1044;&#1077;&#1082;&#1072;&#1073;&#1088;&#1100;_201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2;&#1080;&#1085;&#1072;&#1082;&#1086;&#1074;%20&#1055;.&#1057;\2017\&#1043;&#1086;&#1076;&#1086;&#1074;&#1086;&#1081;%20&#1086;&#1090;&#1095;&#1077;&#1090;\&#1056;&#1072;&#1073;&#1086;&#1095;&#1080;&#1077;%20&#1084;&#1072;&#1090;&#1077;&#1088;&#1080;&#1072;&#1083;&#1099;\&#1080;&#1079;%20&#1055;&#1050;_&#1041;&#1072;&#1088;&#1089;\&#1042;&#1072;&#1088;&#1080;&#1072;&#1085;&#1090;_5\&#1079;&#1072;&#1082;&#1086;&#1085;_&#1086;_&#1073;&#1102;&#1076;&#1078;&#1077;&#1090;&#1077;_&#1044;&#1077;&#1082;&#1072;&#1073;&#1088;&#1100;_201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8"/>
      <sheetName val="8_Сверка"/>
      <sheetName val="8_Сверка_Округл"/>
      <sheetName val="Прил_3"/>
      <sheetName val="12"/>
      <sheetName val="12_Сверка"/>
      <sheetName val="12_Сверка_Округл"/>
      <sheetName val="Отчет по ГП_ПП_ОСН-М"/>
      <sheetName val="16"/>
      <sheetName val="16_Сверка"/>
      <sheetName val="Прил_2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8"/>
      <sheetName val="8_Сверка"/>
      <sheetName val="8_Сверка_Округл"/>
      <sheetName val="Прил_3"/>
      <sheetName val="12"/>
      <sheetName val="12_Сверка"/>
      <sheetName val="12_Сверка_Округл"/>
      <sheetName val="Отчет по ГП_ПП_ОСН-М"/>
      <sheetName val="16"/>
      <sheetName val="16_Сверка"/>
      <sheetName val="Прил_2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8"/>
      <sheetName val="8_Сверка"/>
      <sheetName val="12 (итоговый) "/>
      <sheetName val="12"/>
      <sheetName val="12 (итоговый )"/>
      <sheetName val="12_Сверка"/>
      <sheetName val="16"/>
      <sheetName val="16_Свер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272F59-D1F8-4F49-8FA0-9B0046817AA6}">
  <sheetPr>
    <pageSetUpPr fitToPage="1"/>
  </sheetPr>
  <dimension ref="A2:J45"/>
  <sheetViews>
    <sheetView tabSelected="1" workbookViewId="0">
      <pane xSplit="2" ySplit="6" topLeftCell="C7" activePane="bottomRight" state="frozen"/>
      <selection pane="topRight" activeCell="C1" sqref="C1"/>
      <selection pane="bottomLeft" activeCell="A8" sqref="A8"/>
      <selection pane="bottomRight" activeCell="A2" sqref="A2:I2"/>
    </sheetView>
  </sheetViews>
  <sheetFormatPr defaultRowHeight="15" x14ac:dyDescent="0.2"/>
  <cols>
    <col min="1" max="1" width="28" style="24" customWidth="1"/>
    <col min="2" max="2" width="49.5703125" style="26" customWidth="1"/>
    <col min="3" max="3" width="24.140625" style="27" customWidth="1"/>
    <col min="4" max="4" width="14.7109375" style="27" customWidth="1"/>
    <col min="5" max="6" width="14.7109375" style="25" customWidth="1"/>
    <col min="7" max="7" width="18.28515625" style="25" customWidth="1"/>
    <col min="8" max="8" width="20.7109375" style="25" customWidth="1"/>
    <col min="9" max="9" width="18.42578125" style="25" customWidth="1"/>
    <col min="10" max="10" width="26" style="25" customWidth="1"/>
    <col min="11" max="256" width="9.140625" style="25"/>
    <col min="257" max="257" width="25.85546875" style="25" customWidth="1"/>
    <col min="258" max="258" width="49.5703125" style="25" customWidth="1"/>
    <col min="259" max="259" width="24.140625" style="25" customWidth="1"/>
    <col min="260" max="262" width="14.7109375" style="25" customWidth="1"/>
    <col min="263" max="263" width="18.28515625" style="25" customWidth="1"/>
    <col min="264" max="264" width="20.7109375" style="25" customWidth="1"/>
    <col min="265" max="265" width="18.42578125" style="25" customWidth="1"/>
    <col min="266" max="266" width="26" style="25" customWidth="1"/>
    <col min="267" max="512" width="9.140625" style="25"/>
    <col min="513" max="513" width="25.85546875" style="25" customWidth="1"/>
    <col min="514" max="514" width="49.5703125" style="25" customWidth="1"/>
    <col min="515" max="515" width="24.140625" style="25" customWidth="1"/>
    <col min="516" max="518" width="14.7109375" style="25" customWidth="1"/>
    <col min="519" max="519" width="18.28515625" style="25" customWidth="1"/>
    <col min="520" max="520" width="20.7109375" style="25" customWidth="1"/>
    <col min="521" max="521" width="18.42578125" style="25" customWidth="1"/>
    <col min="522" max="522" width="26" style="25" customWidth="1"/>
    <col min="523" max="768" width="9.140625" style="25"/>
    <col min="769" max="769" width="25.85546875" style="25" customWidth="1"/>
    <col min="770" max="770" width="49.5703125" style="25" customWidth="1"/>
    <col min="771" max="771" width="24.140625" style="25" customWidth="1"/>
    <col min="772" max="774" width="14.7109375" style="25" customWidth="1"/>
    <col min="775" max="775" width="18.28515625" style="25" customWidth="1"/>
    <col min="776" max="776" width="20.7109375" style="25" customWidth="1"/>
    <col min="777" max="777" width="18.42578125" style="25" customWidth="1"/>
    <col min="778" max="778" width="26" style="25" customWidth="1"/>
    <col min="779" max="1024" width="9.140625" style="25"/>
    <col min="1025" max="1025" width="25.85546875" style="25" customWidth="1"/>
    <col min="1026" max="1026" width="49.5703125" style="25" customWidth="1"/>
    <col min="1027" max="1027" width="24.140625" style="25" customWidth="1"/>
    <col min="1028" max="1030" width="14.7109375" style="25" customWidth="1"/>
    <col min="1031" max="1031" width="18.28515625" style="25" customWidth="1"/>
    <col min="1032" max="1032" width="20.7109375" style="25" customWidth="1"/>
    <col min="1033" max="1033" width="18.42578125" style="25" customWidth="1"/>
    <col min="1034" max="1034" width="26" style="25" customWidth="1"/>
    <col min="1035" max="1280" width="9.140625" style="25"/>
    <col min="1281" max="1281" width="25.85546875" style="25" customWidth="1"/>
    <col min="1282" max="1282" width="49.5703125" style="25" customWidth="1"/>
    <col min="1283" max="1283" width="24.140625" style="25" customWidth="1"/>
    <col min="1284" max="1286" width="14.7109375" style="25" customWidth="1"/>
    <col min="1287" max="1287" width="18.28515625" style="25" customWidth="1"/>
    <col min="1288" max="1288" width="20.7109375" style="25" customWidth="1"/>
    <col min="1289" max="1289" width="18.42578125" style="25" customWidth="1"/>
    <col min="1290" max="1290" width="26" style="25" customWidth="1"/>
    <col min="1291" max="1536" width="9.140625" style="25"/>
    <col min="1537" max="1537" width="25.85546875" style="25" customWidth="1"/>
    <col min="1538" max="1538" width="49.5703125" style="25" customWidth="1"/>
    <col min="1539" max="1539" width="24.140625" style="25" customWidth="1"/>
    <col min="1540" max="1542" width="14.7109375" style="25" customWidth="1"/>
    <col min="1543" max="1543" width="18.28515625" style="25" customWidth="1"/>
    <col min="1544" max="1544" width="20.7109375" style="25" customWidth="1"/>
    <col min="1545" max="1545" width="18.42578125" style="25" customWidth="1"/>
    <col min="1546" max="1546" width="26" style="25" customWidth="1"/>
    <col min="1547" max="1792" width="9.140625" style="25"/>
    <col min="1793" max="1793" width="25.85546875" style="25" customWidth="1"/>
    <col min="1794" max="1794" width="49.5703125" style="25" customWidth="1"/>
    <col min="1795" max="1795" width="24.140625" style="25" customWidth="1"/>
    <col min="1796" max="1798" width="14.7109375" style="25" customWidth="1"/>
    <col min="1799" max="1799" width="18.28515625" style="25" customWidth="1"/>
    <col min="1800" max="1800" width="20.7109375" style="25" customWidth="1"/>
    <col min="1801" max="1801" width="18.42578125" style="25" customWidth="1"/>
    <col min="1802" max="1802" width="26" style="25" customWidth="1"/>
    <col min="1803" max="2048" width="9.140625" style="25"/>
    <col min="2049" max="2049" width="25.85546875" style="25" customWidth="1"/>
    <col min="2050" max="2050" width="49.5703125" style="25" customWidth="1"/>
    <col min="2051" max="2051" width="24.140625" style="25" customWidth="1"/>
    <col min="2052" max="2054" width="14.7109375" style="25" customWidth="1"/>
    <col min="2055" max="2055" width="18.28515625" style="25" customWidth="1"/>
    <col min="2056" max="2056" width="20.7109375" style="25" customWidth="1"/>
    <col min="2057" max="2057" width="18.42578125" style="25" customWidth="1"/>
    <col min="2058" max="2058" width="26" style="25" customWidth="1"/>
    <col min="2059" max="2304" width="9.140625" style="25"/>
    <col min="2305" max="2305" width="25.85546875" style="25" customWidth="1"/>
    <col min="2306" max="2306" width="49.5703125" style="25" customWidth="1"/>
    <col min="2307" max="2307" width="24.140625" style="25" customWidth="1"/>
    <col min="2308" max="2310" width="14.7109375" style="25" customWidth="1"/>
    <col min="2311" max="2311" width="18.28515625" style="25" customWidth="1"/>
    <col min="2312" max="2312" width="20.7109375" style="25" customWidth="1"/>
    <col min="2313" max="2313" width="18.42578125" style="25" customWidth="1"/>
    <col min="2314" max="2314" width="26" style="25" customWidth="1"/>
    <col min="2315" max="2560" width="9.140625" style="25"/>
    <col min="2561" max="2561" width="25.85546875" style="25" customWidth="1"/>
    <col min="2562" max="2562" width="49.5703125" style="25" customWidth="1"/>
    <col min="2563" max="2563" width="24.140625" style="25" customWidth="1"/>
    <col min="2564" max="2566" width="14.7109375" style="25" customWidth="1"/>
    <col min="2567" max="2567" width="18.28515625" style="25" customWidth="1"/>
    <col min="2568" max="2568" width="20.7109375" style="25" customWidth="1"/>
    <col min="2569" max="2569" width="18.42578125" style="25" customWidth="1"/>
    <col min="2570" max="2570" width="26" style="25" customWidth="1"/>
    <col min="2571" max="2816" width="9.140625" style="25"/>
    <col min="2817" max="2817" width="25.85546875" style="25" customWidth="1"/>
    <col min="2818" max="2818" width="49.5703125" style="25" customWidth="1"/>
    <col min="2819" max="2819" width="24.140625" style="25" customWidth="1"/>
    <col min="2820" max="2822" width="14.7109375" style="25" customWidth="1"/>
    <col min="2823" max="2823" width="18.28515625" style="25" customWidth="1"/>
    <col min="2824" max="2824" width="20.7109375" style="25" customWidth="1"/>
    <col min="2825" max="2825" width="18.42578125" style="25" customWidth="1"/>
    <col min="2826" max="2826" width="26" style="25" customWidth="1"/>
    <col min="2827" max="3072" width="9.140625" style="25"/>
    <col min="3073" max="3073" width="25.85546875" style="25" customWidth="1"/>
    <col min="3074" max="3074" width="49.5703125" style="25" customWidth="1"/>
    <col min="3075" max="3075" width="24.140625" style="25" customWidth="1"/>
    <col min="3076" max="3078" width="14.7109375" style="25" customWidth="1"/>
    <col min="3079" max="3079" width="18.28515625" style="25" customWidth="1"/>
    <col min="3080" max="3080" width="20.7109375" style="25" customWidth="1"/>
    <col min="3081" max="3081" width="18.42578125" style="25" customWidth="1"/>
    <col min="3082" max="3082" width="26" style="25" customWidth="1"/>
    <col min="3083" max="3328" width="9.140625" style="25"/>
    <col min="3329" max="3329" width="25.85546875" style="25" customWidth="1"/>
    <col min="3330" max="3330" width="49.5703125" style="25" customWidth="1"/>
    <col min="3331" max="3331" width="24.140625" style="25" customWidth="1"/>
    <col min="3332" max="3334" width="14.7109375" style="25" customWidth="1"/>
    <col min="3335" max="3335" width="18.28515625" style="25" customWidth="1"/>
    <col min="3336" max="3336" width="20.7109375" style="25" customWidth="1"/>
    <col min="3337" max="3337" width="18.42578125" style="25" customWidth="1"/>
    <col min="3338" max="3338" width="26" style="25" customWidth="1"/>
    <col min="3339" max="3584" width="9.140625" style="25"/>
    <col min="3585" max="3585" width="25.85546875" style="25" customWidth="1"/>
    <col min="3586" max="3586" width="49.5703125" style="25" customWidth="1"/>
    <col min="3587" max="3587" width="24.140625" style="25" customWidth="1"/>
    <col min="3588" max="3590" width="14.7109375" style="25" customWidth="1"/>
    <col min="3591" max="3591" width="18.28515625" style="25" customWidth="1"/>
    <col min="3592" max="3592" width="20.7109375" style="25" customWidth="1"/>
    <col min="3593" max="3593" width="18.42578125" style="25" customWidth="1"/>
    <col min="3594" max="3594" width="26" style="25" customWidth="1"/>
    <col min="3595" max="3840" width="9.140625" style="25"/>
    <col min="3841" max="3841" width="25.85546875" style="25" customWidth="1"/>
    <col min="3842" max="3842" width="49.5703125" style="25" customWidth="1"/>
    <col min="3843" max="3843" width="24.140625" style="25" customWidth="1"/>
    <col min="3844" max="3846" width="14.7109375" style="25" customWidth="1"/>
    <col min="3847" max="3847" width="18.28515625" style="25" customWidth="1"/>
    <col min="3848" max="3848" width="20.7109375" style="25" customWidth="1"/>
    <col min="3849" max="3849" width="18.42578125" style="25" customWidth="1"/>
    <col min="3850" max="3850" width="26" style="25" customWidth="1"/>
    <col min="3851" max="4096" width="9.140625" style="25"/>
    <col min="4097" max="4097" width="25.85546875" style="25" customWidth="1"/>
    <col min="4098" max="4098" width="49.5703125" style="25" customWidth="1"/>
    <col min="4099" max="4099" width="24.140625" style="25" customWidth="1"/>
    <col min="4100" max="4102" width="14.7109375" style="25" customWidth="1"/>
    <col min="4103" max="4103" width="18.28515625" style="25" customWidth="1"/>
    <col min="4104" max="4104" width="20.7109375" style="25" customWidth="1"/>
    <col min="4105" max="4105" width="18.42578125" style="25" customWidth="1"/>
    <col min="4106" max="4106" width="26" style="25" customWidth="1"/>
    <col min="4107" max="4352" width="9.140625" style="25"/>
    <col min="4353" max="4353" width="25.85546875" style="25" customWidth="1"/>
    <col min="4354" max="4354" width="49.5703125" style="25" customWidth="1"/>
    <col min="4355" max="4355" width="24.140625" style="25" customWidth="1"/>
    <col min="4356" max="4358" width="14.7109375" style="25" customWidth="1"/>
    <col min="4359" max="4359" width="18.28515625" style="25" customWidth="1"/>
    <col min="4360" max="4360" width="20.7109375" style="25" customWidth="1"/>
    <col min="4361" max="4361" width="18.42578125" style="25" customWidth="1"/>
    <col min="4362" max="4362" width="26" style="25" customWidth="1"/>
    <col min="4363" max="4608" width="9.140625" style="25"/>
    <col min="4609" max="4609" width="25.85546875" style="25" customWidth="1"/>
    <col min="4610" max="4610" width="49.5703125" style="25" customWidth="1"/>
    <col min="4611" max="4611" width="24.140625" style="25" customWidth="1"/>
    <col min="4612" max="4614" width="14.7109375" style="25" customWidth="1"/>
    <col min="4615" max="4615" width="18.28515625" style="25" customWidth="1"/>
    <col min="4616" max="4616" width="20.7109375" style="25" customWidth="1"/>
    <col min="4617" max="4617" width="18.42578125" style="25" customWidth="1"/>
    <col min="4618" max="4618" width="26" style="25" customWidth="1"/>
    <col min="4619" max="4864" width="9.140625" style="25"/>
    <col min="4865" max="4865" width="25.85546875" style="25" customWidth="1"/>
    <col min="4866" max="4866" width="49.5703125" style="25" customWidth="1"/>
    <col min="4867" max="4867" width="24.140625" style="25" customWidth="1"/>
    <col min="4868" max="4870" width="14.7109375" style="25" customWidth="1"/>
    <col min="4871" max="4871" width="18.28515625" style="25" customWidth="1"/>
    <col min="4872" max="4872" width="20.7109375" style="25" customWidth="1"/>
    <col min="4873" max="4873" width="18.42578125" style="25" customWidth="1"/>
    <col min="4874" max="4874" width="26" style="25" customWidth="1"/>
    <col min="4875" max="5120" width="9.140625" style="25"/>
    <col min="5121" max="5121" width="25.85546875" style="25" customWidth="1"/>
    <col min="5122" max="5122" width="49.5703125" style="25" customWidth="1"/>
    <col min="5123" max="5123" width="24.140625" style="25" customWidth="1"/>
    <col min="5124" max="5126" width="14.7109375" style="25" customWidth="1"/>
    <col min="5127" max="5127" width="18.28515625" style="25" customWidth="1"/>
    <col min="5128" max="5128" width="20.7109375" style="25" customWidth="1"/>
    <col min="5129" max="5129" width="18.42578125" style="25" customWidth="1"/>
    <col min="5130" max="5130" width="26" style="25" customWidth="1"/>
    <col min="5131" max="5376" width="9.140625" style="25"/>
    <col min="5377" max="5377" width="25.85546875" style="25" customWidth="1"/>
    <col min="5378" max="5378" width="49.5703125" style="25" customWidth="1"/>
    <col min="5379" max="5379" width="24.140625" style="25" customWidth="1"/>
    <col min="5380" max="5382" width="14.7109375" style="25" customWidth="1"/>
    <col min="5383" max="5383" width="18.28515625" style="25" customWidth="1"/>
    <col min="5384" max="5384" width="20.7109375" style="25" customWidth="1"/>
    <col min="5385" max="5385" width="18.42578125" style="25" customWidth="1"/>
    <col min="5386" max="5386" width="26" style="25" customWidth="1"/>
    <col min="5387" max="5632" width="9.140625" style="25"/>
    <col min="5633" max="5633" width="25.85546875" style="25" customWidth="1"/>
    <col min="5634" max="5634" width="49.5703125" style="25" customWidth="1"/>
    <col min="5635" max="5635" width="24.140625" style="25" customWidth="1"/>
    <col min="5636" max="5638" width="14.7109375" style="25" customWidth="1"/>
    <col min="5639" max="5639" width="18.28515625" style="25" customWidth="1"/>
    <col min="5640" max="5640" width="20.7109375" style="25" customWidth="1"/>
    <col min="5641" max="5641" width="18.42578125" style="25" customWidth="1"/>
    <col min="5642" max="5642" width="26" style="25" customWidth="1"/>
    <col min="5643" max="5888" width="9.140625" style="25"/>
    <col min="5889" max="5889" width="25.85546875" style="25" customWidth="1"/>
    <col min="5890" max="5890" width="49.5703125" style="25" customWidth="1"/>
    <col min="5891" max="5891" width="24.140625" style="25" customWidth="1"/>
    <col min="5892" max="5894" width="14.7109375" style="25" customWidth="1"/>
    <col min="5895" max="5895" width="18.28515625" style="25" customWidth="1"/>
    <col min="5896" max="5896" width="20.7109375" style="25" customWidth="1"/>
    <col min="5897" max="5897" width="18.42578125" style="25" customWidth="1"/>
    <col min="5898" max="5898" width="26" style="25" customWidth="1"/>
    <col min="5899" max="6144" width="9.140625" style="25"/>
    <col min="6145" max="6145" width="25.85546875" style="25" customWidth="1"/>
    <col min="6146" max="6146" width="49.5703125" style="25" customWidth="1"/>
    <col min="6147" max="6147" width="24.140625" style="25" customWidth="1"/>
    <col min="6148" max="6150" width="14.7109375" style="25" customWidth="1"/>
    <col min="6151" max="6151" width="18.28515625" style="25" customWidth="1"/>
    <col min="6152" max="6152" width="20.7109375" style="25" customWidth="1"/>
    <col min="6153" max="6153" width="18.42578125" style="25" customWidth="1"/>
    <col min="6154" max="6154" width="26" style="25" customWidth="1"/>
    <col min="6155" max="6400" width="9.140625" style="25"/>
    <col min="6401" max="6401" width="25.85546875" style="25" customWidth="1"/>
    <col min="6402" max="6402" width="49.5703125" style="25" customWidth="1"/>
    <col min="6403" max="6403" width="24.140625" style="25" customWidth="1"/>
    <col min="6404" max="6406" width="14.7109375" style="25" customWidth="1"/>
    <col min="6407" max="6407" width="18.28515625" style="25" customWidth="1"/>
    <col min="6408" max="6408" width="20.7109375" style="25" customWidth="1"/>
    <col min="6409" max="6409" width="18.42578125" style="25" customWidth="1"/>
    <col min="6410" max="6410" width="26" style="25" customWidth="1"/>
    <col min="6411" max="6656" width="9.140625" style="25"/>
    <col min="6657" max="6657" width="25.85546875" style="25" customWidth="1"/>
    <col min="6658" max="6658" width="49.5703125" style="25" customWidth="1"/>
    <col min="6659" max="6659" width="24.140625" style="25" customWidth="1"/>
    <col min="6660" max="6662" width="14.7109375" style="25" customWidth="1"/>
    <col min="6663" max="6663" width="18.28515625" style="25" customWidth="1"/>
    <col min="6664" max="6664" width="20.7109375" style="25" customWidth="1"/>
    <col min="6665" max="6665" width="18.42578125" style="25" customWidth="1"/>
    <col min="6666" max="6666" width="26" style="25" customWidth="1"/>
    <col min="6667" max="6912" width="9.140625" style="25"/>
    <col min="6913" max="6913" width="25.85546875" style="25" customWidth="1"/>
    <col min="6914" max="6914" width="49.5703125" style="25" customWidth="1"/>
    <col min="6915" max="6915" width="24.140625" style="25" customWidth="1"/>
    <col min="6916" max="6918" width="14.7109375" style="25" customWidth="1"/>
    <col min="6919" max="6919" width="18.28515625" style="25" customWidth="1"/>
    <col min="6920" max="6920" width="20.7109375" style="25" customWidth="1"/>
    <col min="6921" max="6921" width="18.42578125" style="25" customWidth="1"/>
    <col min="6922" max="6922" width="26" style="25" customWidth="1"/>
    <col min="6923" max="7168" width="9.140625" style="25"/>
    <col min="7169" max="7169" width="25.85546875" style="25" customWidth="1"/>
    <col min="7170" max="7170" width="49.5703125" style="25" customWidth="1"/>
    <col min="7171" max="7171" width="24.140625" style="25" customWidth="1"/>
    <col min="7172" max="7174" width="14.7109375" style="25" customWidth="1"/>
    <col min="7175" max="7175" width="18.28515625" style="25" customWidth="1"/>
    <col min="7176" max="7176" width="20.7109375" style="25" customWidth="1"/>
    <col min="7177" max="7177" width="18.42578125" style="25" customWidth="1"/>
    <col min="7178" max="7178" width="26" style="25" customWidth="1"/>
    <col min="7179" max="7424" width="9.140625" style="25"/>
    <col min="7425" max="7425" width="25.85546875" style="25" customWidth="1"/>
    <col min="7426" max="7426" width="49.5703125" style="25" customWidth="1"/>
    <col min="7427" max="7427" width="24.140625" style="25" customWidth="1"/>
    <col min="7428" max="7430" width="14.7109375" style="25" customWidth="1"/>
    <col min="7431" max="7431" width="18.28515625" style="25" customWidth="1"/>
    <col min="7432" max="7432" width="20.7109375" style="25" customWidth="1"/>
    <col min="7433" max="7433" width="18.42578125" style="25" customWidth="1"/>
    <col min="7434" max="7434" width="26" style="25" customWidth="1"/>
    <col min="7435" max="7680" width="9.140625" style="25"/>
    <col min="7681" max="7681" width="25.85546875" style="25" customWidth="1"/>
    <col min="7682" max="7682" width="49.5703125" style="25" customWidth="1"/>
    <col min="7683" max="7683" width="24.140625" style="25" customWidth="1"/>
    <col min="7684" max="7686" width="14.7109375" style="25" customWidth="1"/>
    <col min="7687" max="7687" width="18.28515625" style="25" customWidth="1"/>
    <col min="7688" max="7688" width="20.7109375" style="25" customWidth="1"/>
    <col min="7689" max="7689" width="18.42578125" style="25" customWidth="1"/>
    <col min="7690" max="7690" width="26" style="25" customWidth="1"/>
    <col min="7691" max="7936" width="9.140625" style="25"/>
    <col min="7937" max="7937" width="25.85546875" style="25" customWidth="1"/>
    <col min="7938" max="7938" width="49.5703125" style="25" customWidth="1"/>
    <col min="7939" max="7939" width="24.140625" style="25" customWidth="1"/>
    <col min="7940" max="7942" width="14.7109375" style="25" customWidth="1"/>
    <col min="7943" max="7943" width="18.28515625" style="25" customWidth="1"/>
    <col min="7944" max="7944" width="20.7109375" style="25" customWidth="1"/>
    <col min="7945" max="7945" width="18.42578125" style="25" customWidth="1"/>
    <col min="7946" max="7946" width="26" style="25" customWidth="1"/>
    <col min="7947" max="8192" width="9.140625" style="25"/>
    <col min="8193" max="8193" width="25.85546875" style="25" customWidth="1"/>
    <col min="8194" max="8194" width="49.5703125" style="25" customWidth="1"/>
    <col min="8195" max="8195" width="24.140625" style="25" customWidth="1"/>
    <col min="8196" max="8198" width="14.7109375" style="25" customWidth="1"/>
    <col min="8199" max="8199" width="18.28515625" style="25" customWidth="1"/>
    <col min="8200" max="8200" width="20.7109375" style="25" customWidth="1"/>
    <col min="8201" max="8201" width="18.42578125" style="25" customWidth="1"/>
    <col min="8202" max="8202" width="26" style="25" customWidth="1"/>
    <col min="8203" max="8448" width="9.140625" style="25"/>
    <col min="8449" max="8449" width="25.85546875" style="25" customWidth="1"/>
    <col min="8450" max="8450" width="49.5703125" style="25" customWidth="1"/>
    <col min="8451" max="8451" width="24.140625" style="25" customWidth="1"/>
    <col min="8452" max="8454" width="14.7109375" style="25" customWidth="1"/>
    <col min="8455" max="8455" width="18.28515625" style="25" customWidth="1"/>
    <col min="8456" max="8456" width="20.7109375" style="25" customWidth="1"/>
    <col min="8457" max="8457" width="18.42578125" style="25" customWidth="1"/>
    <col min="8458" max="8458" width="26" style="25" customWidth="1"/>
    <col min="8459" max="8704" width="9.140625" style="25"/>
    <col min="8705" max="8705" width="25.85546875" style="25" customWidth="1"/>
    <col min="8706" max="8706" width="49.5703125" style="25" customWidth="1"/>
    <col min="8707" max="8707" width="24.140625" style="25" customWidth="1"/>
    <col min="8708" max="8710" width="14.7109375" style="25" customWidth="1"/>
    <col min="8711" max="8711" width="18.28515625" style="25" customWidth="1"/>
    <col min="8712" max="8712" width="20.7109375" style="25" customWidth="1"/>
    <col min="8713" max="8713" width="18.42578125" style="25" customWidth="1"/>
    <col min="8714" max="8714" width="26" style="25" customWidth="1"/>
    <col min="8715" max="8960" width="9.140625" style="25"/>
    <col min="8961" max="8961" width="25.85546875" style="25" customWidth="1"/>
    <col min="8962" max="8962" width="49.5703125" style="25" customWidth="1"/>
    <col min="8963" max="8963" width="24.140625" style="25" customWidth="1"/>
    <col min="8964" max="8966" width="14.7109375" style="25" customWidth="1"/>
    <col min="8967" max="8967" width="18.28515625" style="25" customWidth="1"/>
    <col min="8968" max="8968" width="20.7109375" style="25" customWidth="1"/>
    <col min="8969" max="8969" width="18.42578125" style="25" customWidth="1"/>
    <col min="8970" max="8970" width="26" style="25" customWidth="1"/>
    <col min="8971" max="9216" width="9.140625" style="25"/>
    <col min="9217" max="9217" width="25.85546875" style="25" customWidth="1"/>
    <col min="9218" max="9218" width="49.5703125" style="25" customWidth="1"/>
    <col min="9219" max="9219" width="24.140625" style="25" customWidth="1"/>
    <col min="9220" max="9222" width="14.7109375" style="25" customWidth="1"/>
    <col min="9223" max="9223" width="18.28515625" style="25" customWidth="1"/>
    <col min="9224" max="9224" width="20.7109375" style="25" customWidth="1"/>
    <col min="9225" max="9225" width="18.42578125" style="25" customWidth="1"/>
    <col min="9226" max="9226" width="26" style="25" customWidth="1"/>
    <col min="9227" max="9472" width="9.140625" style="25"/>
    <col min="9473" max="9473" width="25.85546875" style="25" customWidth="1"/>
    <col min="9474" max="9474" width="49.5703125" style="25" customWidth="1"/>
    <col min="9475" max="9475" width="24.140625" style="25" customWidth="1"/>
    <col min="9476" max="9478" width="14.7109375" style="25" customWidth="1"/>
    <col min="9479" max="9479" width="18.28515625" style="25" customWidth="1"/>
    <col min="9480" max="9480" width="20.7109375" style="25" customWidth="1"/>
    <col min="9481" max="9481" width="18.42578125" style="25" customWidth="1"/>
    <col min="9482" max="9482" width="26" style="25" customWidth="1"/>
    <col min="9483" max="9728" width="9.140625" style="25"/>
    <col min="9729" max="9729" width="25.85546875" style="25" customWidth="1"/>
    <col min="9730" max="9730" width="49.5703125" style="25" customWidth="1"/>
    <col min="9731" max="9731" width="24.140625" style="25" customWidth="1"/>
    <col min="9732" max="9734" width="14.7109375" style="25" customWidth="1"/>
    <col min="9735" max="9735" width="18.28515625" style="25" customWidth="1"/>
    <col min="9736" max="9736" width="20.7109375" style="25" customWidth="1"/>
    <col min="9737" max="9737" width="18.42578125" style="25" customWidth="1"/>
    <col min="9738" max="9738" width="26" style="25" customWidth="1"/>
    <col min="9739" max="9984" width="9.140625" style="25"/>
    <col min="9985" max="9985" width="25.85546875" style="25" customWidth="1"/>
    <col min="9986" max="9986" width="49.5703125" style="25" customWidth="1"/>
    <col min="9987" max="9987" width="24.140625" style="25" customWidth="1"/>
    <col min="9988" max="9990" width="14.7109375" style="25" customWidth="1"/>
    <col min="9991" max="9991" width="18.28515625" style="25" customWidth="1"/>
    <col min="9992" max="9992" width="20.7109375" style="25" customWidth="1"/>
    <col min="9993" max="9993" width="18.42578125" style="25" customWidth="1"/>
    <col min="9994" max="9994" width="26" style="25" customWidth="1"/>
    <col min="9995" max="10240" width="9.140625" style="25"/>
    <col min="10241" max="10241" width="25.85546875" style="25" customWidth="1"/>
    <col min="10242" max="10242" width="49.5703125" style="25" customWidth="1"/>
    <col min="10243" max="10243" width="24.140625" style="25" customWidth="1"/>
    <col min="10244" max="10246" width="14.7109375" style="25" customWidth="1"/>
    <col min="10247" max="10247" width="18.28515625" style="25" customWidth="1"/>
    <col min="10248" max="10248" width="20.7109375" style="25" customWidth="1"/>
    <col min="10249" max="10249" width="18.42578125" style="25" customWidth="1"/>
    <col min="10250" max="10250" width="26" style="25" customWidth="1"/>
    <col min="10251" max="10496" width="9.140625" style="25"/>
    <col min="10497" max="10497" width="25.85546875" style="25" customWidth="1"/>
    <col min="10498" max="10498" width="49.5703125" style="25" customWidth="1"/>
    <col min="10499" max="10499" width="24.140625" style="25" customWidth="1"/>
    <col min="10500" max="10502" width="14.7109375" style="25" customWidth="1"/>
    <col min="10503" max="10503" width="18.28515625" style="25" customWidth="1"/>
    <col min="10504" max="10504" width="20.7109375" style="25" customWidth="1"/>
    <col min="10505" max="10505" width="18.42578125" style="25" customWidth="1"/>
    <col min="10506" max="10506" width="26" style="25" customWidth="1"/>
    <col min="10507" max="10752" width="9.140625" style="25"/>
    <col min="10753" max="10753" width="25.85546875" style="25" customWidth="1"/>
    <col min="10754" max="10754" width="49.5703125" style="25" customWidth="1"/>
    <col min="10755" max="10755" width="24.140625" style="25" customWidth="1"/>
    <col min="10756" max="10758" width="14.7109375" style="25" customWidth="1"/>
    <col min="10759" max="10759" width="18.28515625" style="25" customWidth="1"/>
    <col min="10760" max="10760" width="20.7109375" style="25" customWidth="1"/>
    <col min="10761" max="10761" width="18.42578125" style="25" customWidth="1"/>
    <col min="10762" max="10762" width="26" style="25" customWidth="1"/>
    <col min="10763" max="11008" width="9.140625" style="25"/>
    <col min="11009" max="11009" width="25.85546875" style="25" customWidth="1"/>
    <col min="11010" max="11010" width="49.5703125" style="25" customWidth="1"/>
    <col min="11011" max="11011" width="24.140625" style="25" customWidth="1"/>
    <col min="11012" max="11014" width="14.7109375" style="25" customWidth="1"/>
    <col min="11015" max="11015" width="18.28515625" style="25" customWidth="1"/>
    <col min="11016" max="11016" width="20.7109375" style="25" customWidth="1"/>
    <col min="11017" max="11017" width="18.42578125" style="25" customWidth="1"/>
    <col min="11018" max="11018" width="26" style="25" customWidth="1"/>
    <col min="11019" max="11264" width="9.140625" style="25"/>
    <col min="11265" max="11265" width="25.85546875" style="25" customWidth="1"/>
    <col min="11266" max="11266" width="49.5703125" style="25" customWidth="1"/>
    <col min="11267" max="11267" width="24.140625" style="25" customWidth="1"/>
    <col min="11268" max="11270" width="14.7109375" style="25" customWidth="1"/>
    <col min="11271" max="11271" width="18.28515625" style="25" customWidth="1"/>
    <col min="11272" max="11272" width="20.7109375" style="25" customWidth="1"/>
    <col min="11273" max="11273" width="18.42578125" style="25" customWidth="1"/>
    <col min="11274" max="11274" width="26" style="25" customWidth="1"/>
    <col min="11275" max="11520" width="9.140625" style="25"/>
    <col min="11521" max="11521" width="25.85546875" style="25" customWidth="1"/>
    <col min="11522" max="11522" width="49.5703125" style="25" customWidth="1"/>
    <col min="11523" max="11523" width="24.140625" style="25" customWidth="1"/>
    <col min="11524" max="11526" width="14.7109375" style="25" customWidth="1"/>
    <col min="11527" max="11527" width="18.28515625" style="25" customWidth="1"/>
    <col min="11528" max="11528" width="20.7109375" style="25" customWidth="1"/>
    <col min="11529" max="11529" width="18.42578125" style="25" customWidth="1"/>
    <col min="11530" max="11530" width="26" style="25" customWidth="1"/>
    <col min="11531" max="11776" width="9.140625" style="25"/>
    <col min="11777" max="11777" width="25.85546875" style="25" customWidth="1"/>
    <col min="11778" max="11778" width="49.5703125" style="25" customWidth="1"/>
    <col min="11779" max="11779" width="24.140625" style="25" customWidth="1"/>
    <col min="11780" max="11782" width="14.7109375" style="25" customWidth="1"/>
    <col min="11783" max="11783" width="18.28515625" style="25" customWidth="1"/>
    <col min="11784" max="11784" width="20.7109375" style="25" customWidth="1"/>
    <col min="11785" max="11785" width="18.42578125" style="25" customWidth="1"/>
    <col min="11786" max="11786" width="26" style="25" customWidth="1"/>
    <col min="11787" max="12032" width="9.140625" style="25"/>
    <col min="12033" max="12033" width="25.85546875" style="25" customWidth="1"/>
    <col min="12034" max="12034" width="49.5703125" style="25" customWidth="1"/>
    <col min="12035" max="12035" width="24.140625" style="25" customWidth="1"/>
    <col min="12036" max="12038" width="14.7109375" style="25" customWidth="1"/>
    <col min="12039" max="12039" width="18.28515625" style="25" customWidth="1"/>
    <col min="12040" max="12040" width="20.7109375" style="25" customWidth="1"/>
    <col min="12041" max="12041" width="18.42578125" style="25" customWidth="1"/>
    <col min="12042" max="12042" width="26" style="25" customWidth="1"/>
    <col min="12043" max="12288" width="9.140625" style="25"/>
    <col min="12289" max="12289" width="25.85546875" style="25" customWidth="1"/>
    <col min="12290" max="12290" width="49.5703125" style="25" customWidth="1"/>
    <col min="12291" max="12291" width="24.140625" style="25" customWidth="1"/>
    <col min="12292" max="12294" width="14.7109375" style="25" customWidth="1"/>
    <col min="12295" max="12295" width="18.28515625" style="25" customWidth="1"/>
    <col min="12296" max="12296" width="20.7109375" style="25" customWidth="1"/>
    <col min="12297" max="12297" width="18.42578125" style="25" customWidth="1"/>
    <col min="12298" max="12298" width="26" style="25" customWidth="1"/>
    <col min="12299" max="12544" width="9.140625" style="25"/>
    <col min="12545" max="12545" width="25.85546875" style="25" customWidth="1"/>
    <col min="12546" max="12546" width="49.5703125" style="25" customWidth="1"/>
    <col min="12547" max="12547" width="24.140625" style="25" customWidth="1"/>
    <col min="12548" max="12550" width="14.7109375" style="25" customWidth="1"/>
    <col min="12551" max="12551" width="18.28515625" style="25" customWidth="1"/>
    <col min="12552" max="12552" width="20.7109375" style="25" customWidth="1"/>
    <col min="12553" max="12553" width="18.42578125" style="25" customWidth="1"/>
    <col min="12554" max="12554" width="26" style="25" customWidth="1"/>
    <col min="12555" max="12800" width="9.140625" style="25"/>
    <col min="12801" max="12801" width="25.85546875" style="25" customWidth="1"/>
    <col min="12802" max="12802" width="49.5703125" style="25" customWidth="1"/>
    <col min="12803" max="12803" width="24.140625" style="25" customWidth="1"/>
    <col min="12804" max="12806" width="14.7109375" style="25" customWidth="1"/>
    <col min="12807" max="12807" width="18.28515625" style="25" customWidth="1"/>
    <col min="12808" max="12808" width="20.7109375" style="25" customWidth="1"/>
    <col min="12809" max="12809" width="18.42578125" style="25" customWidth="1"/>
    <col min="12810" max="12810" width="26" style="25" customWidth="1"/>
    <col min="12811" max="13056" width="9.140625" style="25"/>
    <col min="13057" max="13057" width="25.85546875" style="25" customWidth="1"/>
    <col min="13058" max="13058" width="49.5703125" style="25" customWidth="1"/>
    <col min="13059" max="13059" width="24.140625" style="25" customWidth="1"/>
    <col min="13060" max="13062" width="14.7109375" style="25" customWidth="1"/>
    <col min="13063" max="13063" width="18.28515625" style="25" customWidth="1"/>
    <col min="13064" max="13064" width="20.7109375" style="25" customWidth="1"/>
    <col min="13065" max="13065" width="18.42578125" style="25" customWidth="1"/>
    <col min="13066" max="13066" width="26" style="25" customWidth="1"/>
    <col min="13067" max="13312" width="9.140625" style="25"/>
    <col min="13313" max="13313" width="25.85546875" style="25" customWidth="1"/>
    <col min="13314" max="13314" width="49.5703125" style="25" customWidth="1"/>
    <col min="13315" max="13315" width="24.140625" style="25" customWidth="1"/>
    <col min="13316" max="13318" width="14.7109375" style="25" customWidth="1"/>
    <col min="13319" max="13319" width="18.28515625" style="25" customWidth="1"/>
    <col min="13320" max="13320" width="20.7109375" style="25" customWidth="1"/>
    <col min="13321" max="13321" width="18.42578125" style="25" customWidth="1"/>
    <col min="13322" max="13322" width="26" style="25" customWidth="1"/>
    <col min="13323" max="13568" width="9.140625" style="25"/>
    <col min="13569" max="13569" width="25.85546875" style="25" customWidth="1"/>
    <col min="13570" max="13570" width="49.5703125" style="25" customWidth="1"/>
    <col min="13571" max="13571" width="24.140625" style="25" customWidth="1"/>
    <col min="13572" max="13574" width="14.7109375" style="25" customWidth="1"/>
    <col min="13575" max="13575" width="18.28515625" style="25" customWidth="1"/>
    <col min="13576" max="13576" width="20.7109375" style="25" customWidth="1"/>
    <col min="13577" max="13577" width="18.42578125" style="25" customWidth="1"/>
    <col min="13578" max="13578" width="26" style="25" customWidth="1"/>
    <col min="13579" max="13824" width="9.140625" style="25"/>
    <col min="13825" max="13825" width="25.85546875" style="25" customWidth="1"/>
    <col min="13826" max="13826" width="49.5703125" style="25" customWidth="1"/>
    <col min="13827" max="13827" width="24.140625" style="25" customWidth="1"/>
    <col min="13828" max="13830" width="14.7109375" style="25" customWidth="1"/>
    <col min="13831" max="13831" width="18.28515625" style="25" customWidth="1"/>
    <col min="13832" max="13832" width="20.7109375" style="25" customWidth="1"/>
    <col min="13833" max="13833" width="18.42578125" style="25" customWidth="1"/>
    <col min="13834" max="13834" width="26" style="25" customWidth="1"/>
    <col min="13835" max="14080" width="9.140625" style="25"/>
    <col min="14081" max="14081" width="25.85546875" style="25" customWidth="1"/>
    <col min="14082" max="14082" width="49.5703125" style="25" customWidth="1"/>
    <col min="14083" max="14083" width="24.140625" style="25" customWidth="1"/>
    <col min="14084" max="14086" width="14.7109375" style="25" customWidth="1"/>
    <col min="14087" max="14087" width="18.28515625" style="25" customWidth="1"/>
    <col min="14088" max="14088" width="20.7109375" style="25" customWidth="1"/>
    <col min="14089" max="14089" width="18.42578125" style="25" customWidth="1"/>
    <col min="14090" max="14090" width="26" style="25" customWidth="1"/>
    <col min="14091" max="14336" width="9.140625" style="25"/>
    <col min="14337" max="14337" width="25.85546875" style="25" customWidth="1"/>
    <col min="14338" max="14338" width="49.5703125" style="25" customWidth="1"/>
    <col min="14339" max="14339" width="24.140625" style="25" customWidth="1"/>
    <col min="14340" max="14342" width="14.7109375" style="25" customWidth="1"/>
    <col min="14343" max="14343" width="18.28515625" style="25" customWidth="1"/>
    <col min="14344" max="14344" width="20.7109375" style="25" customWidth="1"/>
    <col min="14345" max="14345" width="18.42578125" style="25" customWidth="1"/>
    <col min="14346" max="14346" width="26" style="25" customWidth="1"/>
    <col min="14347" max="14592" width="9.140625" style="25"/>
    <col min="14593" max="14593" width="25.85546875" style="25" customWidth="1"/>
    <col min="14594" max="14594" width="49.5703125" style="25" customWidth="1"/>
    <col min="14595" max="14595" width="24.140625" style="25" customWidth="1"/>
    <col min="14596" max="14598" width="14.7109375" style="25" customWidth="1"/>
    <col min="14599" max="14599" width="18.28515625" style="25" customWidth="1"/>
    <col min="14600" max="14600" width="20.7109375" style="25" customWidth="1"/>
    <col min="14601" max="14601" width="18.42578125" style="25" customWidth="1"/>
    <col min="14602" max="14602" width="26" style="25" customWidth="1"/>
    <col min="14603" max="14848" width="9.140625" style="25"/>
    <col min="14849" max="14849" width="25.85546875" style="25" customWidth="1"/>
    <col min="14850" max="14850" width="49.5703125" style="25" customWidth="1"/>
    <col min="14851" max="14851" width="24.140625" style="25" customWidth="1"/>
    <col min="14852" max="14854" width="14.7109375" style="25" customWidth="1"/>
    <col min="14855" max="14855" width="18.28515625" style="25" customWidth="1"/>
    <col min="14856" max="14856" width="20.7109375" style="25" customWidth="1"/>
    <col min="14857" max="14857" width="18.42578125" style="25" customWidth="1"/>
    <col min="14858" max="14858" width="26" style="25" customWidth="1"/>
    <col min="14859" max="15104" width="9.140625" style="25"/>
    <col min="15105" max="15105" width="25.85546875" style="25" customWidth="1"/>
    <col min="15106" max="15106" width="49.5703125" style="25" customWidth="1"/>
    <col min="15107" max="15107" width="24.140625" style="25" customWidth="1"/>
    <col min="15108" max="15110" width="14.7109375" style="25" customWidth="1"/>
    <col min="15111" max="15111" width="18.28515625" style="25" customWidth="1"/>
    <col min="15112" max="15112" width="20.7109375" style="25" customWidth="1"/>
    <col min="15113" max="15113" width="18.42578125" style="25" customWidth="1"/>
    <col min="15114" max="15114" width="26" style="25" customWidth="1"/>
    <col min="15115" max="15360" width="9.140625" style="25"/>
    <col min="15361" max="15361" width="25.85546875" style="25" customWidth="1"/>
    <col min="15362" max="15362" width="49.5703125" style="25" customWidth="1"/>
    <col min="15363" max="15363" width="24.140625" style="25" customWidth="1"/>
    <col min="15364" max="15366" width="14.7109375" style="25" customWidth="1"/>
    <col min="15367" max="15367" width="18.28515625" style="25" customWidth="1"/>
    <col min="15368" max="15368" width="20.7109375" style="25" customWidth="1"/>
    <col min="15369" max="15369" width="18.42578125" style="25" customWidth="1"/>
    <col min="15370" max="15370" width="26" style="25" customWidth="1"/>
    <col min="15371" max="15616" width="9.140625" style="25"/>
    <col min="15617" max="15617" width="25.85546875" style="25" customWidth="1"/>
    <col min="15618" max="15618" width="49.5703125" style="25" customWidth="1"/>
    <col min="15619" max="15619" width="24.140625" style="25" customWidth="1"/>
    <col min="15620" max="15622" width="14.7109375" style="25" customWidth="1"/>
    <col min="15623" max="15623" width="18.28515625" style="25" customWidth="1"/>
    <col min="15624" max="15624" width="20.7109375" style="25" customWidth="1"/>
    <col min="15625" max="15625" width="18.42578125" style="25" customWidth="1"/>
    <col min="15626" max="15626" width="26" style="25" customWidth="1"/>
    <col min="15627" max="15872" width="9.140625" style="25"/>
    <col min="15873" max="15873" width="25.85546875" style="25" customWidth="1"/>
    <col min="15874" max="15874" width="49.5703125" style="25" customWidth="1"/>
    <col min="15875" max="15875" width="24.140625" style="25" customWidth="1"/>
    <col min="15876" max="15878" width="14.7109375" style="25" customWidth="1"/>
    <col min="15879" max="15879" width="18.28515625" style="25" customWidth="1"/>
    <col min="15880" max="15880" width="20.7109375" style="25" customWidth="1"/>
    <col min="15881" max="15881" width="18.42578125" style="25" customWidth="1"/>
    <col min="15882" max="15882" width="26" style="25" customWidth="1"/>
    <col min="15883" max="16128" width="9.140625" style="25"/>
    <col min="16129" max="16129" width="25.85546875" style="25" customWidth="1"/>
    <col min="16130" max="16130" width="49.5703125" style="25" customWidth="1"/>
    <col min="16131" max="16131" width="24.140625" style="25" customWidth="1"/>
    <col min="16132" max="16134" width="14.7109375" style="25" customWidth="1"/>
    <col min="16135" max="16135" width="18.28515625" style="25" customWidth="1"/>
    <col min="16136" max="16136" width="20.7109375" style="25" customWidth="1"/>
    <col min="16137" max="16137" width="18.42578125" style="25" customWidth="1"/>
    <col min="16138" max="16138" width="26" style="25" customWidth="1"/>
    <col min="16139" max="16384" width="9.140625" style="25"/>
  </cols>
  <sheetData>
    <row r="2" spans="1:10" ht="15" customHeight="1" x14ac:dyDescent="0.2">
      <c r="A2" s="38" t="s">
        <v>152</v>
      </c>
      <c r="B2" s="38"/>
      <c r="C2" s="38"/>
      <c r="D2" s="38"/>
      <c r="E2" s="38"/>
      <c r="F2" s="38"/>
      <c r="G2" s="38"/>
      <c r="H2" s="38"/>
      <c r="I2" s="38"/>
    </row>
    <row r="3" spans="1:10" ht="15.75" thickBot="1" x14ac:dyDescent="0.25">
      <c r="A3" s="74" t="s">
        <v>229</v>
      </c>
      <c r="B3" s="74"/>
      <c r="C3" s="74"/>
      <c r="D3" s="74"/>
      <c r="E3" s="74"/>
      <c r="F3" s="74"/>
      <c r="G3" s="74"/>
      <c r="H3" s="74"/>
      <c r="I3" s="74"/>
    </row>
    <row r="4" spans="1:10" ht="58.5" customHeight="1" x14ac:dyDescent="0.2">
      <c r="A4" s="39" t="s">
        <v>153</v>
      </c>
      <c r="B4" s="42" t="s">
        <v>154</v>
      </c>
      <c r="C4" s="45" t="s">
        <v>155</v>
      </c>
      <c r="D4" s="46" t="s">
        <v>156</v>
      </c>
      <c r="E4" s="47"/>
      <c r="F4" s="47"/>
      <c r="G4" s="47"/>
      <c r="H4" s="45" t="s">
        <v>157</v>
      </c>
      <c r="I4" s="62" t="s">
        <v>230</v>
      </c>
    </row>
    <row r="5" spans="1:10" ht="30" customHeight="1" x14ac:dyDescent="0.2">
      <c r="A5" s="40"/>
      <c r="B5" s="43"/>
      <c r="C5" s="43"/>
      <c r="D5" s="37" t="s">
        <v>158</v>
      </c>
      <c r="E5" s="37"/>
      <c r="F5" s="37" t="s">
        <v>159</v>
      </c>
      <c r="G5" s="37"/>
      <c r="H5" s="43"/>
      <c r="I5" s="63"/>
    </row>
    <row r="6" spans="1:10" ht="78.75" customHeight="1" x14ac:dyDescent="0.2">
      <c r="A6" s="41"/>
      <c r="B6" s="44"/>
      <c r="C6" s="44"/>
      <c r="D6" s="28" t="s">
        <v>160</v>
      </c>
      <c r="E6" s="29" t="s">
        <v>147</v>
      </c>
      <c r="F6" s="28" t="s">
        <v>160</v>
      </c>
      <c r="G6" s="29" t="s">
        <v>147</v>
      </c>
      <c r="H6" s="44"/>
      <c r="I6" s="64"/>
    </row>
    <row r="7" spans="1:10" s="36" customFormat="1" ht="28.5" x14ac:dyDescent="0.2">
      <c r="A7" s="66" t="s">
        <v>161</v>
      </c>
      <c r="B7" s="67" t="s">
        <v>162</v>
      </c>
      <c r="C7" s="68">
        <v>22262.91</v>
      </c>
      <c r="D7" s="69">
        <f>E7-C7</f>
        <v>1352.9399999999987</v>
      </c>
      <c r="E7" s="68">
        <v>23615.85</v>
      </c>
      <c r="F7" s="69">
        <f>G7-E7</f>
        <v>923.21000000000276</v>
      </c>
      <c r="G7" s="68">
        <v>24539.06</v>
      </c>
      <c r="H7" s="68">
        <v>24539.06</v>
      </c>
      <c r="I7" s="69">
        <f>D7+F7</f>
        <v>2276.1500000000015</v>
      </c>
      <c r="J7" s="70"/>
    </row>
    <row r="8" spans="1:10" s="36" customFormat="1" ht="14.25" x14ac:dyDescent="0.2">
      <c r="A8" s="66" t="s">
        <v>163</v>
      </c>
      <c r="B8" s="67" t="s">
        <v>164</v>
      </c>
      <c r="C8" s="68">
        <v>11695.36</v>
      </c>
      <c r="D8" s="69">
        <f t="shared" ref="D8:D40" si="0">E8-C8</f>
        <v>1017.5100000000002</v>
      </c>
      <c r="E8" s="68">
        <v>12712.87</v>
      </c>
      <c r="F8" s="69">
        <f t="shared" ref="F8:F40" si="1">G8-E8</f>
        <v>358.89999999999964</v>
      </c>
      <c r="G8" s="68">
        <v>13071.77</v>
      </c>
      <c r="H8" s="68">
        <v>13071.77</v>
      </c>
      <c r="I8" s="69">
        <f t="shared" ref="I8:I40" si="2">D8+F8</f>
        <v>1376.4099999999999</v>
      </c>
      <c r="J8" s="70"/>
    </row>
    <row r="9" spans="1:10" x14ac:dyDescent="0.2">
      <c r="A9" s="29" t="s">
        <v>165</v>
      </c>
      <c r="B9" s="30" t="s">
        <v>166</v>
      </c>
      <c r="C9" s="31">
        <v>2224.7600000000002</v>
      </c>
      <c r="D9" s="65">
        <f t="shared" si="0"/>
        <v>-1.1400000000003274</v>
      </c>
      <c r="E9" s="31">
        <v>2223.62</v>
      </c>
      <c r="F9" s="65">
        <f t="shared" si="1"/>
        <v>-448.03</v>
      </c>
      <c r="G9" s="31">
        <v>1775.59</v>
      </c>
      <c r="H9" s="31">
        <v>1775.59</v>
      </c>
      <c r="I9" s="65">
        <f t="shared" si="2"/>
        <v>-449.1700000000003</v>
      </c>
      <c r="J9" s="27"/>
    </row>
    <row r="10" spans="1:10" x14ac:dyDescent="0.2">
      <c r="A10" s="29" t="s">
        <v>167</v>
      </c>
      <c r="B10" s="30" t="s">
        <v>168</v>
      </c>
      <c r="C10" s="31">
        <v>9470.6</v>
      </c>
      <c r="D10" s="65">
        <f t="shared" si="0"/>
        <v>1018.6499999999996</v>
      </c>
      <c r="E10" s="31">
        <v>10489.25</v>
      </c>
      <c r="F10" s="65">
        <f t="shared" si="1"/>
        <v>806.93000000000029</v>
      </c>
      <c r="G10" s="31">
        <v>11296.18</v>
      </c>
      <c r="H10" s="31">
        <v>11296.18</v>
      </c>
      <c r="I10" s="65">
        <f t="shared" si="2"/>
        <v>1825.58</v>
      </c>
      <c r="J10" s="27"/>
    </row>
    <row r="11" spans="1:10" s="36" customFormat="1" ht="42.75" x14ac:dyDescent="0.2">
      <c r="A11" s="66" t="s">
        <v>169</v>
      </c>
      <c r="B11" s="67" t="s">
        <v>170</v>
      </c>
      <c r="C11" s="68">
        <v>4249.8100000000004</v>
      </c>
      <c r="D11" s="69">
        <f t="shared" si="0"/>
        <v>193.28999999999996</v>
      </c>
      <c r="E11" s="68">
        <v>4443.1000000000004</v>
      </c>
      <c r="F11" s="69">
        <f t="shared" si="1"/>
        <v>89.25</v>
      </c>
      <c r="G11" s="68">
        <v>4532.3500000000004</v>
      </c>
      <c r="H11" s="68">
        <v>4532.3500000000004</v>
      </c>
      <c r="I11" s="69">
        <f t="shared" si="2"/>
        <v>282.53999999999996</v>
      </c>
      <c r="J11" s="70"/>
    </row>
    <row r="12" spans="1:10" ht="45" x14ac:dyDescent="0.2">
      <c r="A12" s="29" t="s">
        <v>171</v>
      </c>
      <c r="B12" s="30" t="s">
        <v>172</v>
      </c>
      <c r="C12" s="31">
        <v>4249.8100000000004</v>
      </c>
      <c r="D12" s="65">
        <f t="shared" si="0"/>
        <v>193.28999999999996</v>
      </c>
      <c r="E12" s="31">
        <v>4443.1000000000004</v>
      </c>
      <c r="F12" s="65">
        <f t="shared" si="1"/>
        <v>89.25</v>
      </c>
      <c r="G12" s="31">
        <v>4532.3500000000004</v>
      </c>
      <c r="H12" s="31">
        <v>4532.3500000000004</v>
      </c>
      <c r="I12" s="65">
        <f t="shared" si="2"/>
        <v>282.53999999999996</v>
      </c>
      <c r="J12" s="27"/>
    </row>
    <row r="13" spans="1:10" s="36" customFormat="1" ht="14.25" x14ac:dyDescent="0.2">
      <c r="A13" s="66" t="s">
        <v>173</v>
      </c>
      <c r="B13" s="67" t="s">
        <v>174</v>
      </c>
      <c r="C13" s="68">
        <v>444.99</v>
      </c>
      <c r="D13" s="69">
        <f t="shared" si="0"/>
        <v>64.529999999999973</v>
      </c>
      <c r="E13" s="68">
        <v>509.52</v>
      </c>
      <c r="F13" s="69">
        <f t="shared" si="1"/>
        <v>85.57000000000005</v>
      </c>
      <c r="G13" s="68">
        <v>595.09</v>
      </c>
      <c r="H13" s="68">
        <v>595.09</v>
      </c>
      <c r="I13" s="69">
        <f t="shared" si="2"/>
        <v>150.10000000000002</v>
      </c>
      <c r="J13" s="70"/>
    </row>
    <row r="14" spans="1:10" ht="30" x14ac:dyDescent="0.2">
      <c r="A14" s="32" t="s">
        <v>175</v>
      </c>
      <c r="B14" s="30" t="s">
        <v>176</v>
      </c>
      <c r="C14" s="31">
        <v>386.98</v>
      </c>
      <c r="D14" s="65">
        <f t="shared" si="0"/>
        <v>41.859999999999957</v>
      </c>
      <c r="E14" s="31">
        <v>428.84</v>
      </c>
      <c r="F14" s="65">
        <f t="shared" si="1"/>
        <v>81.06</v>
      </c>
      <c r="G14" s="31">
        <v>509.9</v>
      </c>
      <c r="H14" s="31">
        <v>509.9</v>
      </c>
      <c r="I14" s="65">
        <f t="shared" si="2"/>
        <v>122.91999999999996</v>
      </c>
      <c r="J14" s="27"/>
    </row>
    <row r="15" spans="1:10" x14ac:dyDescent="0.2">
      <c r="A15" s="29" t="s">
        <v>177</v>
      </c>
      <c r="B15" s="30" t="s">
        <v>178</v>
      </c>
      <c r="C15" s="31">
        <v>58.01</v>
      </c>
      <c r="D15" s="65">
        <f t="shared" si="0"/>
        <v>22.670000000000009</v>
      </c>
      <c r="E15" s="31">
        <v>80.680000000000007</v>
      </c>
      <c r="F15" s="65">
        <f t="shared" si="1"/>
        <v>4.519999999999996</v>
      </c>
      <c r="G15" s="31">
        <v>85.2</v>
      </c>
      <c r="H15" s="31">
        <v>85.2</v>
      </c>
      <c r="I15" s="65">
        <f>D15+F15</f>
        <v>27.190000000000005</v>
      </c>
      <c r="J15" s="27"/>
    </row>
    <row r="16" spans="1:10" s="36" customFormat="1" ht="14.25" x14ac:dyDescent="0.2">
      <c r="A16" s="66" t="s">
        <v>179</v>
      </c>
      <c r="B16" s="67" t="s">
        <v>180</v>
      </c>
      <c r="C16" s="68">
        <v>4666.74</v>
      </c>
      <c r="D16" s="69">
        <f t="shared" si="0"/>
        <v>5.4400000000005093</v>
      </c>
      <c r="E16" s="68">
        <v>4672.18</v>
      </c>
      <c r="F16" s="69">
        <f t="shared" si="1"/>
        <v>79.779999999999745</v>
      </c>
      <c r="G16" s="68">
        <v>4751.96</v>
      </c>
      <c r="H16" s="68">
        <v>4751.96</v>
      </c>
      <c r="I16" s="69">
        <f t="shared" si="2"/>
        <v>85.220000000000255</v>
      </c>
      <c r="J16" s="70"/>
    </row>
    <row r="17" spans="1:10" x14ac:dyDescent="0.2">
      <c r="A17" s="29" t="s">
        <v>181</v>
      </c>
      <c r="B17" s="30" t="s">
        <v>182</v>
      </c>
      <c r="C17" s="31">
        <v>3795.64</v>
      </c>
      <c r="D17" s="65">
        <f t="shared" si="0"/>
        <v>64.650000000000091</v>
      </c>
      <c r="E17" s="31">
        <v>3860.29</v>
      </c>
      <c r="F17" s="65">
        <f t="shared" si="1"/>
        <v>17.849999999999909</v>
      </c>
      <c r="G17" s="31">
        <v>3878.14</v>
      </c>
      <c r="H17" s="31">
        <v>3878.14</v>
      </c>
      <c r="I17" s="65">
        <f t="shared" si="2"/>
        <v>82.5</v>
      </c>
      <c r="J17" s="27"/>
    </row>
    <row r="18" spans="1:10" x14ac:dyDescent="0.2">
      <c r="A18" s="29" t="s">
        <v>183</v>
      </c>
      <c r="B18" s="30" t="s">
        <v>184</v>
      </c>
      <c r="C18" s="31">
        <v>871.1</v>
      </c>
      <c r="D18" s="65">
        <f t="shared" si="0"/>
        <v>-59.210000000000036</v>
      </c>
      <c r="E18" s="31">
        <v>811.89</v>
      </c>
      <c r="F18" s="65">
        <f t="shared" si="1"/>
        <v>61.919999999999959</v>
      </c>
      <c r="G18" s="31">
        <v>873.81</v>
      </c>
      <c r="H18" s="31">
        <v>873.81</v>
      </c>
      <c r="I18" s="65">
        <f t="shared" si="2"/>
        <v>2.7099999999999227</v>
      </c>
      <c r="J18" s="27"/>
    </row>
    <row r="19" spans="1:10" s="36" customFormat="1" ht="42.75" x14ac:dyDescent="0.2">
      <c r="A19" s="66" t="s">
        <v>185</v>
      </c>
      <c r="B19" s="67" t="s">
        <v>186</v>
      </c>
      <c r="C19" s="68">
        <v>9.0399999999999991</v>
      </c>
      <c r="D19" s="69">
        <f t="shared" si="0"/>
        <v>1.370000000000001</v>
      </c>
      <c r="E19" s="68">
        <v>10.41</v>
      </c>
      <c r="F19" s="69">
        <f t="shared" si="1"/>
        <v>2.3100000000000005</v>
      </c>
      <c r="G19" s="68">
        <v>12.72</v>
      </c>
      <c r="H19" s="68">
        <v>12.72</v>
      </c>
      <c r="I19" s="69">
        <f t="shared" si="2"/>
        <v>3.6800000000000015</v>
      </c>
      <c r="J19" s="70"/>
    </row>
    <row r="20" spans="1:10" x14ac:dyDescent="0.2">
      <c r="A20" s="29" t="s">
        <v>187</v>
      </c>
      <c r="B20" s="30" t="s">
        <v>188</v>
      </c>
      <c r="C20" s="31">
        <v>9.01</v>
      </c>
      <c r="D20" s="65">
        <f t="shared" si="0"/>
        <v>1.2300000000000004</v>
      </c>
      <c r="E20" s="31">
        <v>10.24</v>
      </c>
      <c r="F20" s="65">
        <f t="shared" si="1"/>
        <v>2.2999999999999989</v>
      </c>
      <c r="G20" s="31">
        <v>12.54</v>
      </c>
      <c r="H20" s="31">
        <v>12.54</v>
      </c>
      <c r="I20" s="65">
        <f t="shared" si="2"/>
        <v>3.5299999999999994</v>
      </c>
      <c r="J20" s="27"/>
    </row>
    <row r="21" spans="1:10" ht="45" x14ac:dyDescent="0.2">
      <c r="A21" s="32" t="s">
        <v>189</v>
      </c>
      <c r="B21" s="30" t="s">
        <v>190</v>
      </c>
      <c r="C21" s="31">
        <v>0.03</v>
      </c>
      <c r="D21" s="65">
        <f t="shared" si="0"/>
        <v>0.14000000000000001</v>
      </c>
      <c r="E21" s="31">
        <v>0.17</v>
      </c>
      <c r="F21" s="65">
        <f t="shared" si="1"/>
        <v>9.9999999999999811E-3</v>
      </c>
      <c r="G21" s="31">
        <v>0.18</v>
      </c>
      <c r="H21" s="31">
        <v>0.18</v>
      </c>
      <c r="I21" s="65">
        <f t="shared" si="2"/>
        <v>0.15</v>
      </c>
      <c r="J21" s="27"/>
    </row>
    <row r="22" spans="1:10" s="36" customFormat="1" ht="14.25" x14ac:dyDescent="0.2">
      <c r="A22" s="66" t="s">
        <v>191</v>
      </c>
      <c r="B22" s="67" t="s">
        <v>192</v>
      </c>
      <c r="C22" s="68">
        <v>94.39</v>
      </c>
      <c r="D22" s="69">
        <f t="shared" si="0"/>
        <v>0</v>
      </c>
      <c r="E22" s="68">
        <v>94.39</v>
      </c>
      <c r="F22" s="69">
        <f t="shared" si="1"/>
        <v>12.310000000000002</v>
      </c>
      <c r="G22" s="68">
        <v>106.7</v>
      </c>
      <c r="H22" s="68">
        <v>106.7</v>
      </c>
      <c r="I22" s="69">
        <f t="shared" si="2"/>
        <v>12.310000000000002</v>
      </c>
      <c r="J22" s="70"/>
    </row>
    <row r="23" spans="1:10" s="36" customFormat="1" ht="42.75" x14ac:dyDescent="0.2">
      <c r="A23" s="66" t="s">
        <v>193</v>
      </c>
      <c r="B23" s="67" t="s">
        <v>194</v>
      </c>
      <c r="C23" s="68">
        <v>0</v>
      </c>
      <c r="D23" s="69">
        <f t="shared" si="0"/>
        <v>0</v>
      </c>
      <c r="E23" s="68">
        <v>0</v>
      </c>
      <c r="F23" s="69">
        <f t="shared" si="1"/>
        <v>0</v>
      </c>
      <c r="G23" s="68">
        <v>0</v>
      </c>
      <c r="H23" s="68">
        <v>0</v>
      </c>
      <c r="I23" s="69">
        <f t="shared" si="2"/>
        <v>0</v>
      </c>
      <c r="J23" s="70"/>
    </row>
    <row r="24" spans="1:10" s="36" customFormat="1" ht="57" x14ac:dyDescent="0.2">
      <c r="A24" s="66" t="s">
        <v>195</v>
      </c>
      <c r="B24" s="67" t="s">
        <v>196</v>
      </c>
      <c r="C24" s="68">
        <v>463.41</v>
      </c>
      <c r="D24" s="69">
        <f t="shared" si="0"/>
        <v>30.789999999999964</v>
      </c>
      <c r="E24" s="68">
        <v>494.2</v>
      </c>
      <c r="F24" s="69">
        <f t="shared" si="1"/>
        <v>53.599999999999966</v>
      </c>
      <c r="G24" s="68">
        <v>547.79999999999995</v>
      </c>
      <c r="H24" s="68">
        <v>547.79999999999995</v>
      </c>
      <c r="I24" s="69">
        <f t="shared" si="2"/>
        <v>84.38999999999993</v>
      </c>
      <c r="J24" s="70"/>
    </row>
    <row r="25" spans="1:10" s="36" customFormat="1" ht="28.5" x14ac:dyDescent="0.2">
      <c r="A25" s="66" t="s">
        <v>197</v>
      </c>
      <c r="B25" s="67" t="s">
        <v>198</v>
      </c>
      <c r="C25" s="68">
        <v>3.6</v>
      </c>
      <c r="D25" s="69">
        <f t="shared" si="0"/>
        <v>1.3000000000000003</v>
      </c>
      <c r="E25" s="68">
        <v>4.9000000000000004</v>
      </c>
      <c r="F25" s="69">
        <f t="shared" si="1"/>
        <v>9.9999999999997868E-3</v>
      </c>
      <c r="G25" s="68">
        <v>4.91</v>
      </c>
      <c r="H25" s="68">
        <v>4.91</v>
      </c>
      <c r="I25" s="69">
        <f t="shared" si="2"/>
        <v>1.31</v>
      </c>
      <c r="J25" s="70"/>
    </row>
    <row r="26" spans="1:10" s="36" customFormat="1" ht="42.75" x14ac:dyDescent="0.2">
      <c r="A26" s="66" t="s">
        <v>199</v>
      </c>
      <c r="B26" s="67" t="s">
        <v>200</v>
      </c>
      <c r="C26" s="68">
        <v>12.19</v>
      </c>
      <c r="D26" s="69">
        <f t="shared" si="0"/>
        <v>5.0000000000000711E-2</v>
      </c>
      <c r="E26" s="68">
        <v>12.24</v>
      </c>
      <c r="F26" s="69">
        <f t="shared" si="1"/>
        <v>6.9500000000000011</v>
      </c>
      <c r="G26" s="68">
        <v>19.190000000000001</v>
      </c>
      <c r="H26" s="68">
        <v>19.190000000000001</v>
      </c>
      <c r="I26" s="69">
        <f t="shared" si="2"/>
        <v>7.0000000000000018</v>
      </c>
      <c r="J26" s="70"/>
    </row>
    <row r="27" spans="1:10" s="36" customFormat="1" ht="28.5" x14ac:dyDescent="0.2">
      <c r="A27" s="71" t="s">
        <v>201</v>
      </c>
      <c r="B27" s="67" t="s">
        <v>202</v>
      </c>
      <c r="C27" s="68">
        <v>25.67</v>
      </c>
      <c r="D27" s="69">
        <f t="shared" si="0"/>
        <v>11.530000000000001</v>
      </c>
      <c r="E27" s="68">
        <v>37.200000000000003</v>
      </c>
      <c r="F27" s="69">
        <f t="shared" si="1"/>
        <v>21.4</v>
      </c>
      <c r="G27" s="68">
        <v>58.6</v>
      </c>
      <c r="H27" s="68">
        <v>58.6</v>
      </c>
      <c r="I27" s="69"/>
      <c r="J27" s="70"/>
    </row>
    <row r="28" spans="1:10" s="36" customFormat="1" ht="28.5" x14ac:dyDescent="0.2">
      <c r="A28" s="66" t="s">
        <v>203</v>
      </c>
      <c r="B28" s="67" t="s">
        <v>204</v>
      </c>
      <c r="C28" s="68">
        <v>0</v>
      </c>
      <c r="D28" s="69">
        <f t="shared" si="0"/>
        <v>0.16</v>
      </c>
      <c r="E28" s="68">
        <v>0.16</v>
      </c>
      <c r="F28" s="69">
        <f t="shared" si="1"/>
        <v>0</v>
      </c>
      <c r="G28" s="68">
        <v>0.16</v>
      </c>
      <c r="H28" s="68">
        <v>0.16</v>
      </c>
      <c r="I28" s="69">
        <f t="shared" si="2"/>
        <v>0.16</v>
      </c>
      <c r="J28" s="70"/>
    </row>
    <row r="29" spans="1:10" s="36" customFormat="1" ht="28.5" x14ac:dyDescent="0.2">
      <c r="A29" s="66" t="s">
        <v>205</v>
      </c>
      <c r="B29" s="67" t="s">
        <v>206</v>
      </c>
      <c r="C29" s="68">
        <v>590.61</v>
      </c>
      <c r="D29" s="69">
        <f t="shared" si="0"/>
        <v>26.970000000000027</v>
      </c>
      <c r="E29" s="68">
        <v>617.58000000000004</v>
      </c>
      <c r="F29" s="69">
        <f t="shared" si="1"/>
        <v>213.11</v>
      </c>
      <c r="G29" s="68">
        <v>830.69</v>
      </c>
      <c r="H29" s="68">
        <v>830.69</v>
      </c>
      <c r="I29" s="69">
        <f t="shared" si="2"/>
        <v>240.08000000000004</v>
      </c>
      <c r="J29" s="70"/>
    </row>
    <row r="30" spans="1:10" s="36" customFormat="1" ht="14.25" x14ac:dyDescent="0.2">
      <c r="A30" s="66" t="s">
        <v>207</v>
      </c>
      <c r="B30" s="67" t="s">
        <v>208</v>
      </c>
      <c r="C30" s="68">
        <v>7.11</v>
      </c>
      <c r="D30" s="69">
        <f t="shared" si="0"/>
        <v>0</v>
      </c>
      <c r="E30" s="68">
        <v>7.11</v>
      </c>
      <c r="F30" s="69">
        <f t="shared" si="1"/>
        <v>0</v>
      </c>
      <c r="G30" s="68">
        <v>7.11</v>
      </c>
      <c r="H30" s="68">
        <v>7.11</v>
      </c>
      <c r="I30" s="69"/>
      <c r="J30" s="70"/>
    </row>
    <row r="31" spans="1:10" s="36" customFormat="1" ht="42.75" x14ac:dyDescent="0.2">
      <c r="A31" s="72" t="s">
        <v>209</v>
      </c>
      <c r="B31" s="67" t="s">
        <v>210</v>
      </c>
      <c r="C31" s="68">
        <v>101114.19</v>
      </c>
      <c r="D31" s="69">
        <f t="shared" si="0"/>
        <v>9474.8199999999924</v>
      </c>
      <c r="E31" s="68">
        <v>110589.01</v>
      </c>
      <c r="F31" s="69">
        <f t="shared" si="1"/>
        <v>10252.560000000012</v>
      </c>
      <c r="G31" s="68">
        <v>120841.57</v>
      </c>
      <c r="H31" s="68">
        <v>120841.57</v>
      </c>
      <c r="I31" s="69">
        <f t="shared" si="2"/>
        <v>19727.380000000005</v>
      </c>
      <c r="J31" s="70"/>
    </row>
    <row r="32" spans="1:10" ht="30" x14ac:dyDescent="0.2">
      <c r="A32" s="33" t="s">
        <v>211</v>
      </c>
      <c r="B32" s="34" t="s">
        <v>212</v>
      </c>
      <c r="C32" s="31">
        <v>60334.83</v>
      </c>
      <c r="D32" s="65">
        <f t="shared" si="0"/>
        <v>4961.6199999999953</v>
      </c>
      <c r="E32" s="31">
        <v>65296.45</v>
      </c>
      <c r="F32" s="65">
        <f t="shared" si="1"/>
        <v>7005.1699999999983</v>
      </c>
      <c r="G32" s="31">
        <v>72301.62</v>
      </c>
      <c r="H32" s="31">
        <v>72301.62</v>
      </c>
      <c r="I32" s="65">
        <f t="shared" si="2"/>
        <v>11966.789999999994</v>
      </c>
      <c r="J32" s="27"/>
    </row>
    <row r="33" spans="1:10" ht="30" x14ac:dyDescent="0.2">
      <c r="A33" s="33" t="s">
        <v>213</v>
      </c>
      <c r="B33" s="34" t="s">
        <v>214</v>
      </c>
      <c r="C33" s="31">
        <v>31912.97</v>
      </c>
      <c r="D33" s="65">
        <f t="shared" si="0"/>
        <v>1887.4499999999971</v>
      </c>
      <c r="E33" s="31">
        <v>33800.42</v>
      </c>
      <c r="F33" s="65">
        <f t="shared" si="1"/>
        <v>1974.7799999999988</v>
      </c>
      <c r="G33" s="31">
        <v>35775.199999999997</v>
      </c>
      <c r="H33" s="31">
        <v>35775.199999999997</v>
      </c>
      <c r="I33" s="65">
        <f t="shared" si="2"/>
        <v>3862.2299999999959</v>
      </c>
      <c r="J33" s="27"/>
    </row>
    <row r="34" spans="1:10" ht="30" x14ac:dyDescent="0.2">
      <c r="A34" s="33" t="s">
        <v>215</v>
      </c>
      <c r="B34" s="34" t="s">
        <v>216</v>
      </c>
      <c r="C34" s="31">
        <v>7587.65</v>
      </c>
      <c r="D34" s="65">
        <f t="shared" si="0"/>
        <v>1163.1800000000003</v>
      </c>
      <c r="E34" s="31">
        <v>8750.83</v>
      </c>
      <c r="F34" s="65">
        <f t="shared" si="1"/>
        <v>1263.7000000000007</v>
      </c>
      <c r="G34" s="31">
        <v>10014.530000000001</v>
      </c>
      <c r="H34" s="31">
        <v>10014.530000000001</v>
      </c>
      <c r="I34" s="65">
        <f t="shared" si="2"/>
        <v>2426.880000000001</v>
      </c>
      <c r="J34" s="27"/>
    </row>
    <row r="35" spans="1:10" x14ac:dyDescent="0.2">
      <c r="A35" s="33" t="s">
        <v>217</v>
      </c>
      <c r="B35" s="34" t="s">
        <v>218</v>
      </c>
      <c r="C35" s="31">
        <v>1278.74</v>
      </c>
      <c r="D35" s="65">
        <f t="shared" si="0"/>
        <v>772.58000000000015</v>
      </c>
      <c r="E35" s="31">
        <v>2051.3200000000002</v>
      </c>
      <c r="F35" s="65">
        <f t="shared" si="1"/>
        <v>10.960000000000036</v>
      </c>
      <c r="G35" s="31">
        <v>2062.2800000000002</v>
      </c>
      <c r="H35" s="31">
        <v>2062.2800000000002</v>
      </c>
      <c r="I35" s="65">
        <f t="shared" si="2"/>
        <v>783.54000000000019</v>
      </c>
      <c r="J35" s="27"/>
    </row>
    <row r="36" spans="1:10" ht="45" x14ac:dyDescent="0.2">
      <c r="A36" s="33" t="s">
        <v>219</v>
      </c>
      <c r="B36" s="35" t="s">
        <v>220</v>
      </c>
      <c r="C36" s="31">
        <v>0</v>
      </c>
      <c r="D36" s="65">
        <f t="shared" si="0"/>
        <v>683.99</v>
      </c>
      <c r="E36" s="31">
        <v>683.99</v>
      </c>
      <c r="F36" s="65">
        <f t="shared" si="1"/>
        <v>0</v>
      </c>
      <c r="G36" s="31">
        <v>683.99</v>
      </c>
      <c r="H36" s="31">
        <v>683.99</v>
      </c>
      <c r="I36" s="65">
        <f t="shared" si="2"/>
        <v>683.99</v>
      </c>
      <c r="J36" s="27"/>
    </row>
    <row r="37" spans="1:10" ht="30" x14ac:dyDescent="0.2">
      <c r="A37" s="33" t="s">
        <v>221</v>
      </c>
      <c r="B37" s="35" t="s">
        <v>222</v>
      </c>
      <c r="C37" s="31">
        <v>0</v>
      </c>
      <c r="D37" s="65">
        <f t="shared" si="0"/>
        <v>6</v>
      </c>
      <c r="E37" s="31">
        <v>6</v>
      </c>
      <c r="F37" s="65">
        <f t="shared" si="1"/>
        <v>0</v>
      </c>
      <c r="G37" s="31">
        <v>6</v>
      </c>
      <c r="H37" s="31">
        <v>6</v>
      </c>
      <c r="I37" s="65">
        <f t="shared" si="2"/>
        <v>6</v>
      </c>
      <c r="J37" s="27"/>
    </row>
    <row r="38" spans="1:10" ht="90" x14ac:dyDescent="0.2">
      <c r="A38" s="33" t="s">
        <v>223</v>
      </c>
      <c r="B38" s="34" t="s">
        <v>224</v>
      </c>
      <c r="C38" s="31">
        <v>0</v>
      </c>
      <c r="D38" s="65">
        <f t="shared" si="0"/>
        <v>0</v>
      </c>
      <c r="E38" s="31">
        <v>0</v>
      </c>
      <c r="F38" s="65">
        <f t="shared" si="1"/>
        <v>8.1199999999999992</v>
      </c>
      <c r="G38" s="31">
        <v>8.1199999999999992</v>
      </c>
      <c r="H38" s="31">
        <v>8.1199999999999992</v>
      </c>
      <c r="I38" s="65">
        <f t="shared" si="2"/>
        <v>8.1199999999999992</v>
      </c>
      <c r="J38" s="27"/>
    </row>
    <row r="39" spans="1:10" ht="60" x14ac:dyDescent="0.2">
      <c r="A39" s="33" t="s">
        <v>225</v>
      </c>
      <c r="B39" s="34" t="s">
        <v>226</v>
      </c>
      <c r="C39" s="31">
        <v>0</v>
      </c>
      <c r="D39" s="65">
        <f t="shared" si="0"/>
        <v>0</v>
      </c>
      <c r="E39" s="31">
        <v>0</v>
      </c>
      <c r="F39" s="65">
        <f t="shared" si="1"/>
        <v>-10.16</v>
      </c>
      <c r="G39" s="31">
        <v>-10.16</v>
      </c>
      <c r="H39" s="31">
        <v>-10.16</v>
      </c>
      <c r="I39" s="65">
        <f t="shared" si="2"/>
        <v>-10.16</v>
      </c>
      <c r="J39" s="27"/>
    </row>
    <row r="40" spans="1:10" s="36" customFormat="1" x14ac:dyDescent="0.2">
      <c r="A40" s="33" t="s">
        <v>227</v>
      </c>
      <c r="B40" s="30" t="s">
        <v>228</v>
      </c>
      <c r="C40" s="31">
        <v>123377.09</v>
      </c>
      <c r="D40" s="65">
        <f t="shared" si="0"/>
        <v>10827.76999999999</v>
      </c>
      <c r="E40" s="31">
        <v>134204.85999999999</v>
      </c>
      <c r="F40" s="65">
        <f t="shared" si="1"/>
        <v>11175.780000000028</v>
      </c>
      <c r="G40" s="31">
        <v>145380.64000000001</v>
      </c>
      <c r="H40" s="31">
        <v>145380.64000000001</v>
      </c>
      <c r="I40" s="65">
        <f t="shared" si="2"/>
        <v>22003.550000000017</v>
      </c>
      <c r="J40" s="27"/>
    </row>
    <row r="45" spans="1:10" x14ac:dyDescent="0.2">
      <c r="E45" s="27"/>
    </row>
  </sheetData>
  <mergeCells count="10">
    <mergeCell ref="A2:I2"/>
    <mergeCell ref="I4:I6"/>
    <mergeCell ref="D5:E5"/>
    <mergeCell ref="F5:G5"/>
    <mergeCell ref="A4:A6"/>
    <mergeCell ref="B4:B6"/>
    <mergeCell ref="C4:C6"/>
    <mergeCell ref="D4:G4"/>
    <mergeCell ref="H4:H6"/>
    <mergeCell ref="A3:I3"/>
  </mergeCells>
  <pageMargins left="0.70866141732283472" right="0.70866141732283472" top="0.74803149606299213" bottom="0.74803149606299213" header="0.31496062992125984" footer="0.31496062992125984"/>
  <pageSetup paperSize="9" scale="10" fitToWidth="2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3"/>
  <sheetViews>
    <sheetView zoomScale="90" zoomScaleNormal="90" zoomScaleSheetLayoutView="90" workbookViewId="0">
      <selection activeCell="A2" sqref="A2:I2"/>
    </sheetView>
  </sheetViews>
  <sheetFormatPr defaultColWidth="17.85546875" defaultRowHeight="12.75" x14ac:dyDescent="0.2"/>
  <cols>
    <col min="1" max="1" width="33.7109375" style="1" customWidth="1"/>
    <col min="2" max="2" width="41.42578125" style="1" customWidth="1"/>
    <col min="3" max="3" width="18.85546875" style="1" customWidth="1"/>
    <col min="4" max="4" width="15.7109375" style="11" customWidth="1"/>
    <col min="5" max="5" width="16" style="1" customWidth="1"/>
    <col min="6" max="6" width="16" style="11" customWidth="1"/>
    <col min="7" max="7" width="16.140625" style="1" customWidth="1"/>
    <col min="8" max="8" width="16.140625" style="11" customWidth="1"/>
    <col min="9" max="16384" width="17.85546875" style="1"/>
  </cols>
  <sheetData>
    <row r="1" spans="1:9" ht="18.75" x14ac:dyDescent="0.3">
      <c r="A1" s="61" t="s">
        <v>152</v>
      </c>
      <c r="B1" s="61"/>
      <c r="C1" s="61"/>
      <c r="D1" s="61"/>
      <c r="E1" s="61"/>
      <c r="F1" s="61"/>
      <c r="G1" s="61"/>
      <c r="H1" s="61"/>
      <c r="I1" s="61"/>
    </row>
    <row r="2" spans="1:9" ht="15.75" x14ac:dyDescent="0.25">
      <c r="A2" s="73" t="s">
        <v>229</v>
      </c>
      <c r="B2" s="73"/>
      <c r="C2" s="73"/>
      <c r="D2" s="73"/>
      <c r="E2" s="73"/>
      <c r="F2" s="73"/>
      <c r="G2" s="73"/>
      <c r="H2" s="73"/>
      <c r="I2" s="73"/>
    </row>
    <row r="3" spans="1:9" ht="104.25" customHeight="1" x14ac:dyDescent="0.2">
      <c r="A3" s="57" t="s">
        <v>119</v>
      </c>
      <c r="B3" s="57" t="s">
        <v>0</v>
      </c>
      <c r="C3" s="58" t="s">
        <v>148</v>
      </c>
      <c r="D3" s="51" t="s">
        <v>144</v>
      </c>
      <c r="E3" s="52"/>
      <c r="F3" s="52"/>
      <c r="G3" s="53"/>
      <c r="H3" s="54" t="s">
        <v>150</v>
      </c>
      <c r="I3" s="48" t="s">
        <v>151</v>
      </c>
    </row>
    <row r="4" spans="1:9" s="11" customFormat="1" ht="48.75" customHeight="1" x14ac:dyDescent="0.2">
      <c r="A4" s="57"/>
      <c r="B4" s="57"/>
      <c r="C4" s="59"/>
      <c r="D4" s="51" t="s">
        <v>145</v>
      </c>
      <c r="E4" s="53"/>
      <c r="F4" s="51" t="s">
        <v>149</v>
      </c>
      <c r="G4" s="53"/>
      <c r="H4" s="55"/>
      <c r="I4" s="49"/>
    </row>
    <row r="5" spans="1:9" ht="94.5" customHeight="1" x14ac:dyDescent="0.2">
      <c r="A5" s="57"/>
      <c r="B5" s="57"/>
      <c r="C5" s="60"/>
      <c r="D5" s="12" t="s">
        <v>146</v>
      </c>
      <c r="E5" s="12" t="s">
        <v>147</v>
      </c>
      <c r="F5" s="12" t="s">
        <v>146</v>
      </c>
      <c r="G5" s="12" t="s">
        <v>147</v>
      </c>
      <c r="H5" s="56"/>
      <c r="I5" s="50"/>
    </row>
    <row r="6" spans="1:9" ht="12.75" customHeight="1" x14ac:dyDescent="0.2">
      <c r="A6" s="8">
        <v>1</v>
      </c>
      <c r="B6" s="8">
        <v>2</v>
      </c>
      <c r="C6" s="8">
        <v>3</v>
      </c>
      <c r="D6" s="8"/>
      <c r="E6" s="8">
        <v>4</v>
      </c>
      <c r="F6" s="8"/>
      <c r="G6" s="8">
        <v>8</v>
      </c>
      <c r="H6" s="8"/>
    </row>
    <row r="7" spans="1:9" ht="24.75" customHeight="1" x14ac:dyDescent="0.2">
      <c r="A7" s="9"/>
      <c r="B7" s="3" t="s">
        <v>118</v>
      </c>
      <c r="C7" s="18">
        <f>C8+C19+C21+C26+C37+C42+C45+C54+C57+C65+C71+C76+C80+C82</f>
        <v>140086.68370543997</v>
      </c>
      <c r="D7" s="18">
        <f>D8+D19+D21+D26+D37+D42+D54+D57+D65+D71+D76+D80+D82</f>
        <v>6216.3960245200014</v>
      </c>
      <c r="E7" s="18">
        <f>E8+E19+E21+E26+E37+E42+E45+E54+E57+E65+E71+E76+E80+E82</f>
        <v>147760.38061528001</v>
      </c>
      <c r="F7" s="18">
        <f>G7-E7</f>
        <v>5772.9416490900039</v>
      </c>
      <c r="G7" s="18">
        <f t="shared" ref="G7:I7" si="0">G8+G19+G21+G26+G37+G42+G45+G54+G57+G65+G71+G76+G80+G82</f>
        <v>153533.32226437001</v>
      </c>
      <c r="H7" s="18">
        <f t="shared" si="0"/>
        <v>153533.32226437001</v>
      </c>
      <c r="I7" s="18">
        <f t="shared" si="0"/>
        <v>13446.638558930004</v>
      </c>
    </row>
    <row r="8" spans="1:9" s="4" customFormat="1" ht="31.5" x14ac:dyDescent="0.2">
      <c r="A8" s="2" t="s">
        <v>1</v>
      </c>
      <c r="B8" s="3" t="s">
        <v>2</v>
      </c>
      <c r="C8" s="18">
        <f t="shared" ref="C8:I8" si="1">C9+C10+C11+C12+C13+C14+C15+C16+C18</f>
        <v>6720.1290159999999</v>
      </c>
      <c r="D8" s="18">
        <f t="shared" si="1"/>
        <v>-195.26808786999976</v>
      </c>
      <c r="E8" s="18">
        <f t="shared" si="1"/>
        <v>6524.8609281300005</v>
      </c>
      <c r="F8" s="18">
        <f t="shared" si="1"/>
        <v>-288.95764199999996</v>
      </c>
      <c r="G8" s="18">
        <f t="shared" si="1"/>
        <v>6235.9032861300002</v>
      </c>
      <c r="H8" s="18">
        <f t="shared" si="1"/>
        <v>6235.9032861300002</v>
      </c>
      <c r="I8" s="18">
        <f t="shared" si="1"/>
        <v>-484.22572986999972</v>
      </c>
    </row>
    <row r="9" spans="1:9" s="4" customFormat="1" ht="63" x14ac:dyDescent="0.2">
      <c r="A9" s="5" t="s">
        <v>3</v>
      </c>
      <c r="B9" s="6" t="s">
        <v>4</v>
      </c>
      <c r="C9" s="14">
        <v>92.657629</v>
      </c>
      <c r="D9" s="15">
        <f t="shared" ref="D9:D70" si="2">E9-C9</f>
        <v>0</v>
      </c>
      <c r="E9" s="19">
        <v>92.657629</v>
      </c>
      <c r="F9" s="15">
        <f t="shared" ref="F9:F72" si="3">G9-E9</f>
        <v>0</v>
      </c>
      <c r="G9" s="16">
        <v>92.657629</v>
      </c>
      <c r="H9" s="16">
        <v>92.657629</v>
      </c>
      <c r="I9" s="20">
        <f>D9+F9</f>
        <v>0</v>
      </c>
    </row>
    <row r="10" spans="1:9" ht="78.75" x14ac:dyDescent="0.2">
      <c r="A10" s="5" t="s">
        <v>5</v>
      </c>
      <c r="B10" s="6" t="s">
        <v>6</v>
      </c>
      <c r="C10" s="14">
        <v>591.117662</v>
      </c>
      <c r="D10" s="15">
        <f t="shared" si="2"/>
        <v>5.6344632899999851</v>
      </c>
      <c r="E10" s="19">
        <v>596.75212528999998</v>
      </c>
      <c r="F10" s="15">
        <f t="shared" si="3"/>
        <v>4.3103727000000163</v>
      </c>
      <c r="G10" s="16">
        <v>601.06249799</v>
      </c>
      <c r="H10" s="16">
        <v>601.06249799</v>
      </c>
      <c r="I10" s="20">
        <f t="shared" ref="I10:I73" si="4">D10+F10</f>
        <v>9.9448359900000014</v>
      </c>
    </row>
    <row r="11" spans="1:9" ht="94.5" x14ac:dyDescent="0.2">
      <c r="A11" s="5" t="s">
        <v>7</v>
      </c>
      <c r="B11" s="6" t="s">
        <v>8</v>
      </c>
      <c r="C11" s="14">
        <v>609.85661000000005</v>
      </c>
      <c r="D11" s="15">
        <f t="shared" si="2"/>
        <v>1.445139989999916</v>
      </c>
      <c r="E11" s="19">
        <v>611.30174998999996</v>
      </c>
      <c r="F11" s="15">
        <f t="shared" si="3"/>
        <v>6.8131145800000468</v>
      </c>
      <c r="G11" s="16">
        <v>618.11486457000001</v>
      </c>
      <c r="H11" s="16">
        <v>618.11486457000001</v>
      </c>
      <c r="I11" s="20">
        <f t="shared" si="4"/>
        <v>8.2582545699999628</v>
      </c>
    </row>
    <row r="12" spans="1:9" ht="15.75" x14ac:dyDescent="0.2">
      <c r="A12" s="5" t="s">
        <v>9</v>
      </c>
      <c r="B12" s="6" t="s">
        <v>10</v>
      </c>
      <c r="C12" s="14">
        <v>277.36878400000001</v>
      </c>
      <c r="D12" s="15">
        <f t="shared" si="2"/>
        <v>4.1628531800000133</v>
      </c>
      <c r="E12" s="19">
        <v>281.53163718000002</v>
      </c>
      <c r="F12" s="15">
        <f t="shared" si="3"/>
        <v>0</v>
      </c>
      <c r="G12" s="16">
        <v>281.53163718000002</v>
      </c>
      <c r="H12" s="16">
        <v>281.53163718000002</v>
      </c>
      <c r="I12" s="20">
        <f t="shared" si="4"/>
        <v>4.1628531800000133</v>
      </c>
    </row>
    <row r="13" spans="1:9" ht="63" x14ac:dyDescent="0.2">
      <c r="A13" s="5" t="s">
        <v>11</v>
      </c>
      <c r="B13" s="6" t="s">
        <v>12</v>
      </c>
      <c r="C13" s="14">
        <v>455.47529200000002</v>
      </c>
      <c r="D13" s="15">
        <f t="shared" si="2"/>
        <v>12.344860779999976</v>
      </c>
      <c r="E13" s="19">
        <v>467.82015278</v>
      </c>
      <c r="F13" s="15">
        <f t="shared" si="3"/>
        <v>17.748261819999982</v>
      </c>
      <c r="G13" s="16">
        <v>485.56841459999998</v>
      </c>
      <c r="H13" s="16">
        <v>485.56841459999998</v>
      </c>
      <c r="I13" s="20">
        <f t="shared" si="4"/>
        <v>30.093122599999958</v>
      </c>
    </row>
    <row r="14" spans="1:9" ht="31.5" x14ac:dyDescent="0.2">
      <c r="A14" s="5" t="s">
        <v>13</v>
      </c>
      <c r="B14" s="6" t="s">
        <v>14</v>
      </c>
      <c r="C14" s="14">
        <v>93.731696999999997</v>
      </c>
      <c r="D14" s="15">
        <f t="shared" si="2"/>
        <v>0</v>
      </c>
      <c r="E14" s="19">
        <v>93.731696999999997</v>
      </c>
      <c r="F14" s="15">
        <f t="shared" si="3"/>
        <v>0</v>
      </c>
      <c r="G14" s="16">
        <v>93.731696999999997</v>
      </c>
      <c r="H14" s="16">
        <v>93.731696999999997</v>
      </c>
      <c r="I14" s="20">
        <f t="shared" si="4"/>
        <v>0</v>
      </c>
    </row>
    <row r="15" spans="1:9" ht="15.75" x14ac:dyDescent="0.2">
      <c r="A15" s="5" t="s">
        <v>130</v>
      </c>
      <c r="B15" s="6" t="s">
        <v>131</v>
      </c>
      <c r="C15" s="14">
        <v>103.89914</v>
      </c>
      <c r="D15" s="15">
        <f t="shared" si="2"/>
        <v>1.6871050000000025</v>
      </c>
      <c r="E15" s="19">
        <v>105.58624500000001</v>
      </c>
      <c r="F15" s="15">
        <f t="shared" si="3"/>
        <v>2.3600892599999952</v>
      </c>
      <c r="G15" s="16">
        <v>107.94633426</v>
      </c>
      <c r="H15" s="16">
        <v>107.94633426</v>
      </c>
      <c r="I15" s="20">
        <f t="shared" si="4"/>
        <v>4.0471942599999977</v>
      </c>
    </row>
    <row r="16" spans="1:9" ht="15.75" x14ac:dyDescent="0.2">
      <c r="A16" s="5" t="s">
        <v>15</v>
      </c>
      <c r="B16" s="6" t="s">
        <v>16</v>
      </c>
      <c r="C16" s="14">
        <v>435.2</v>
      </c>
      <c r="D16" s="15">
        <f t="shared" si="2"/>
        <v>-234.801118</v>
      </c>
      <c r="E16" s="19">
        <v>200.39888199999999</v>
      </c>
      <c r="F16" s="15">
        <f t="shared" si="3"/>
        <v>-14.416088999999999</v>
      </c>
      <c r="G16" s="16">
        <v>185.98279299999999</v>
      </c>
      <c r="H16" s="16">
        <v>185.98279299999999</v>
      </c>
      <c r="I16" s="20">
        <f t="shared" si="4"/>
        <v>-249.217207</v>
      </c>
    </row>
    <row r="17" spans="1:9" ht="31.5" x14ac:dyDescent="0.2">
      <c r="A17" s="5" t="s">
        <v>17</v>
      </c>
      <c r="B17" s="6" t="s">
        <v>18</v>
      </c>
      <c r="C17" s="19"/>
      <c r="D17" s="15">
        <f t="shared" si="2"/>
        <v>0</v>
      </c>
      <c r="E17" s="19"/>
      <c r="F17" s="15">
        <f t="shared" si="3"/>
        <v>0</v>
      </c>
      <c r="G17" s="19"/>
      <c r="H17" s="19"/>
      <c r="I17" s="20">
        <f t="shared" si="4"/>
        <v>0</v>
      </c>
    </row>
    <row r="18" spans="1:9" ht="15.75" x14ac:dyDescent="0.2">
      <c r="A18" s="5" t="s">
        <v>19</v>
      </c>
      <c r="B18" s="6" t="s">
        <v>20</v>
      </c>
      <c r="C18" s="17">
        <v>4060.8222019999998</v>
      </c>
      <c r="D18" s="15">
        <f t="shared" si="2"/>
        <v>14.258607890000349</v>
      </c>
      <c r="E18" s="19">
        <v>4075.0808098900002</v>
      </c>
      <c r="F18" s="15">
        <f t="shared" si="3"/>
        <v>-305.77339136000001</v>
      </c>
      <c r="G18" s="19">
        <v>3769.3074185300002</v>
      </c>
      <c r="H18" s="19">
        <v>3769.3074185300002</v>
      </c>
      <c r="I18" s="20">
        <f t="shared" si="4"/>
        <v>-291.51478346999966</v>
      </c>
    </row>
    <row r="19" spans="1:9" s="4" customFormat="1" ht="15.75" x14ac:dyDescent="0.2">
      <c r="A19" s="2" t="s">
        <v>21</v>
      </c>
      <c r="B19" s="3" t="s">
        <v>22</v>
      </c>
      <c r="C19" s="21">
        <f>C20</f>
        <v>58.316000000000003</v>
      </c>
      <c r="D19" s="21">
        <f>D20</f>
        <v>7.6899999999994861E-2</v>
      </c>
      <c r="E19" s="21">
        <f t="shared" ref="E19:I19" si="5">E20</f>
        <v>58.392899999999997</v>
      </c>
      <c r="F19" s="21">
        <f t="shared" si="5"/>
        <v>0</v>
      </c>
      <c r="G19" s="21">
        <f t="shared" si="5"/>
        <v>58.392899999999997</v>
      </c>
      <c r="H19" s="21">
        <f t="shared" si="5"/>
        <v>58.392899999999997</v>
      </c>
      <c r="I19" s="21">
        <f t="shared" si="5"/>
        <v>7.6899999999994861E-2</v>
      </c>
    </row>
    <row r="20" spans="1:9" ht="31.5" x14ac:dyDescent="0.2">
      <c r="A20" s="5" t="s">
        <v>23</v>
      </c>
      <c r="B20" s="6" t="s">
        <v>24</v>
      </c>
      <c r="C20" s="14">
        <v>58.316000000000003</v>
      </c>
      <c r="D20" s="15">
        <f t="shared" si="2"/>
        <v>7.6899999999994861E-2</v>
      </c>
      <c r="E20" s="16">
        <v>58.392899999999997</v>
      </c>
      <c r="F20" s="15">
        <f t="shared" si="3"/>
        <v>0</v>
      </c>
      <c r="G20" s="16">
        <v>58.392899999999997</v>
      </c>
      <c r="H20" s="16">
        <v>58.392899999999997</v>
      </c>
      <c r="I20" s="20">
        <f t="shared" si="4"/>
        <v>7.6899999999994861E-2</v>
      </c>
    </row>
    <row r="21" spans="1:9" s="4" customFormat="1" ht="47.25" x14ac:dyDescent="0.2">
      <c r="A21" s="2" t="s">
        <v>25</v>
      </c>
      <c r="B21" s="3" t="s">
        <v>26</v>
      </c>
      <c r="C21" s="13">
        <f>C22+C23+C24+C25</f>
        <v>413.209271</v>
      </c>
      <c r="D21" s="13">
        <f>D22+D23+D24+D25</f>
        <v>-75.146400749999998</v>
      </c>
      <c r="E21" s="13">
        <f t="shared" ref="E21:G21" si="6">E22+E23+E24+E25</f>
        <v>338.06287025</v>
      </c>
      <c r="F21" s="13">
        <f t="shared" si="6"/>
        <v>13.372236000000001</v>
      </c>
      <c r="G21" s="13">
        <f t="shared" si="6"/>
        <v>351.43510624999999</v>
      </c>
      <c r="H21" s="13">
        <f t="shared" ref="H21:I21" si="7">H22+H23+H24+H25</f>
        <v>351.43510624999999</v>
      </c>
      <c r="I21" s="13">
        <f t="shared" si="7"/>
        <v>-61.77416474999999</v>
      </c>
    </row>
    <row r="22" spans="1:9" ht="15.75" x14ac:dyDescent="0.2">
      <c r="A22" s="5" t="s">
        <v>132</v>
      </c>
      <c r="B22" s="6" t="s">
        <v>133</v>
      </c>
      <c r="C22" s="14">
        <v>52.976300000000002</v>
      </c>
      <c r="D22" s="15">
        <f t="shared" si="2"/>
        <v>1.0166849999999954</v>
      </c>
      <c r="E22" s="19">
        <v>53.992984999999997</v>
      </c>
      <c r="F22" s="15">
        <f t="shared" si="3"/>
        <v>0</v>
      </c>
      <c r="G22" s="16">
        <v>53.992984999999997</v>
      </c>
      <c r="H22" s="16">
        <v>53.992984999999997</v>
      </c>
      <c r="I22" s="20">
        <f t="shared" si="4"/>
        <v>1.0166849999999954</v>
      </c>
    </row>
    <row r="23" spans="1:9" ht="15.75" x14ac:dyDescent="0.2">
      <c r="A23" s="5" t="s">
        <v>27</v>
      </c>
      <c r="B23" s="6" t="s">
        <v>120</v>
      </c>
      <c r="C23" s="14">
        <v>79.117876999999993</v>
      </c>
      <c r="D23" s="15">
        <f t="shared" si="2"/>
        <v>0.26889625000001161</v>
      </c>
      <c r="E23" s="16">
        <v>79.386773250000005</v>
      </c>
      <c r="F23" s="15">
        <f t="shared" si="3"/>
        <v>43.740487000000002</v>
      </c>
      <c r="G23" s="16">
        <v>123.12726025000001</v>
      </c>
      <c r="H23" s="16">
        <v>123.12726025000001</v>
      </c>
      <c r="I23" s="20">
        <f t="shared" si="4"/>
        <v>44.009383250000013</v>
      </c>
    </row>
    <row r="24" spans="1:9" ht="63" x14ac:dyDescent="0.2">
      <c r="A24" s="5" t="s">
        <v>28</v>
      </c>
      <c r="B24" s="6" t="s">
        <v>121</v>
      </c>
      <c r="C24" s="14">
        <v>281.055094</v>
      </c>
      <c r="D24" s="15">
        <f t="shared" si="2"/>
        <v>-100</v>
      </c>
      <c r="E24" s="16">
        <v>181.055094</v>
      </c>
      <c r="F24" s="15">
        <f t="shared" si="3"/>
        <v>-30.324331000000001</v>
      </c>
      <c r="G24" s="16">
        <v>150.730763</v>
      </c>
      <c r="H24" s="16">
        <v>150.730763</v>
      </c>
      <c r="I24" s="20">
        <f t="shared" si="4"/>
        <v>-130.324331</v>
      </c>
    </row>
    <row r="25" spans="1:9" ht="15.75" x14ac:dyDescent="0.2">
      <c r="A25" s="5" t="s">
        <v>134</v>
      </c>
      <c r="B25" s="6" t="s">
        <v>135</v>
      </c>
      <c r="C25" s="17">
        <v>0.06</v>
      </c>
      <c r="D25" s="15">
        <f t="shared" si="2"/>
        <v>23.568018000000002</v>
      </c>
      <c r="E25" s="16">
        <v>23.628018000000001</v>
      </c>
      <c r="F25" s="15">
        <f t="shared" si="3"/>
        <v>-4.3919999999999959E-2</v>
      </c>
      <c r="G25" s="15">
        <v>23.584098000000001</v>
      </c>
      <c r="H25" s="15">
        <v>23.584098000000001</v>
      </c>
      <c r="I25" s="20">
        <f t="shared" si="4"/>
        <v>23.524098000000002</v>
      </c>
    </row>
    <row r="26" spans="1:9" s="4" customFormat="1" ht="15.75" x14ac:dyDescent="0.2">
      <c r="A26" s="2" t="s">
        <v>29</v>
      </c>
      <c r="B26" s="3" t="s">
        <v>30</v>
      </c>
      <c r="C26" s="13">
        <f>C27+C28+C29+C30+C31+C32+C33+C34+C35+C36</f>
        <v>22061.871946570001</v>
      </c>
      <c r="D26" s="13">
        <f>D27+D28+D29+D30+D31+D32+D33+D34+D35+D36</f>
        <v>2308.13341812</v>
      </c>
      <c r="E26" s="13">
        <f t="shared" ref="E26:G26" si="8">E27+E28+E29+E30+E31+E32+E33+E34+E35+E36</f>
        <v>24370.005364689998</v>
      </c>
      <c r="F26" s="13">
        <f t="shared" si="8"/>
        <v>1627.3143529900001</v>
      </c>
      <c r="G26" s="13">
        <f t="shared" si="8"/>
        <v>25997.319717680002</v>
      </c>
      <c r="H26" s="13">
        <f t="shared" ref="H26:I26" si="9">H27+H28+H29+H30+H31+H32+H33+H34+H35+H36</f>
        <v>25997.319717680002</v>
      </c>
      <c r="I26" s="13">
        <f t="shared" si="9"/>
        <v>3935.4477711099998</v>
      </c>
    </row>
    <row r="27" spans="1:9" ht="15.75" x14ac:dyDescent="0.2">
      <c r="A27" s="5" t="s">
        <v>31</v>
      </c>
      <c r="B27" s="6" t="s">
        <v>32</v>
      </c>
      <c r="C27" s="14">
        <v>335.52709628000002</v>
      </c>
      <c r="D27" s="15">
        <f t="shared" si="2"/>
        <v>4.0298702799999546</v>
      </c>
      <c r="E27" s="16">
        <v>339.55696655999998</v>
      </c>
      <c r="F27" s="15">
        <f t="shared" si="3"/>
        <v>-7.6043840399999567</v>
      </c>
      <c r="G27" s="16">
        <v>331.95258252000002</v>
      </c>
      <c r="H27" s="16">
        <v>331.95258252000002</v>
      </c>
      <c r="I27" s="20">
        <f t="shared" si="4"/>
        <v>-3.5745137600000021</v>
      </c>
    </row>
    <row r="28" spans="1:9" ht="15.75" x14ac:dyDescent="0.2">
      <c r="A28" s="5" t="s">
        <v>33</v>
      </c>
      <c r="B28" s="6" t="s">
        <v>34</v>
      </c>
      <c r="C28" s="14">
        <v>44.026300999999997</v>
      </c>
      <c r="D28" s="15">
        <f t="shared" si="2"/>
        <v>156.01593942000002</v>
      </c>
      <c r="E28" s="16">
        <v>200.04224042000001</v>
      </c>
      <c r="F28" s="15">
        <f t="shared" si="3"/>
        <v>16.138421049999977</v>
      </c>
      <c r="G28" s="16">
        <v>216.18066146999999</v>
      </c>
      <c r="H28" s="16">
        <v>216.18066146999999</v>
      </c>
      <c r="I28" s="20">
        <f t="shared" si="4"/>
        <v>172.15436047</v>
      </c>
    </row>
    <row r="29" spans="1:9" ht="15.75" x14ac:dyDescent="0.2">
      <c r="A29" s="5" t="s">
        <v>35</v>
      </c>
      <c r="B29" s="6" t="s">
        <v>36</v>
      </c>
      <c r="C29" s="14">
        <v>2008.201043</v>
      </c>
      <c r="D29" s="15">
        <f t="shared" si="2"/>
        <v>-68.047233499999948</v>
      </c>
      <c r="E29" s="16">
        <v>1940.1538095000001</v>
      </c>
      <c r="F29" s="15">
        <f t="shared" si="3"/>
        <v>-85.856026760000077</v>
      </c>
      <c r="G29" s="16">
        <v>1854.29778274</v>
      </c>
      <c r="H29" s="16">
        <v>1854.29778274</v>
      </c>
      <c r="I29" s="20">
        <f t="shared" si="4"/>
        <v>-153.90326026000002</v>
      </c>
    </row>
    <row r="30" spans="1:9" ht="15.75" x14ac:dyDescent="0.2">
      <c r="A30" s="5" t="s">
        <v>37</v>
      </c>
      <c r="B30" s="6" t="s">
        <v>38</v>
      </c>
      <c r="C30" s="14">
        <v>30.919028000000001</v>
      </c>
      <c r="D30" s="15">
        <f t="shared" si="2"/>
        <v>0</v>
      </c>
      <c r="E30" s="16">
        <v>30.919028000000001</v>
      </c>
      <c r="F30" s="15">
        <f t="shared" si="3"/>
        <v>545.91571999999996</v>
      </c>
      <c r="G30" s="16">
        <v>576.83474799999999</v>
      </c>
      <c r="H30" s="16">
        <v>576.83474799999999</v>
      </c>
      <c r="I30" s="20">
        <f t="shared" si="4"/>
        <v>545.91571999999996</v>
      </c>
    </row>
    <row r="31" spans="1:9" ht="15.75" x14ac:dyDescent="0.2">
      <c r="A31" s="5" t="s">
        <v>39</v>
      </c>
      <c r="B31" s="6" t="s">
        <v>40</v>
      </c>
      <c r="C31" s="14">
        <v>298.402556</v>
      </c>
      <c r="D31" s="15">
        <f t="shared" si="2"/>
        <v>2.7790145000000166</v>
      </c>
      <c r="E31" s="16">
        <v>301.18157050000002</v>
      </c>
      <c r="F31" s="15">
        <f t="shared" si="3"/>
        <v>-1.2299810000000093</v>
      </c>
      <c r="G31" s="16">
        <v>299.95158950000001</v>
      </c>
      <c r="H31" s="16">
        <v>299.95158950000001</v>
      </c>
      <c r="I31" s="20">
        <f t="shared" si="4"/>
        <v>1.5490335000000073</v>
      </c>
    </row>
    <row r="32" spans="1:9" ht="15.75" x14ac:dyDescent="0.2">
      <c r="A32" s="5" t="s">
        <v>41</v>
      </c>
      <c r="B32" s="6" t="s">
        <v>42</v>
      </c>
      <c r="C32" s="14">
        <v>6569.9467871500001</v>
      </c>
      <c r="D32" s="15">
        <f t="shared" si="2"/>
        <v>36.780343049999829</v>
      </c>
      <c r="E32" s="16">
        <v>6606.7271301999999</v>
      </c>
      <c r="F32" s="15">
        <f t="shared" si="3"/>
        <v>-23.082347509999636</v>
      </c>
      <c r="G32" s="16">
        <v>6583.6447826900003</v>
      </c>
      <c r="H32" s="16">
        <v>6583.6447826900003</v>
      </c>
      <c r="I32" s="20">
        <f t="shared" si="4"/>
        <v>13.697995540000193</v>
      </c>
    </row>
    <row r="33" spans="1:9" ht="15.75" x14ac:dyDescent="0.2">
      <c r="A33" s="5" t="s">
        <v>43</v>
      </c>
      <c r="B33" s="6" t="s">
        <v>44</v>
      </c>
      <c r="C33" s="14">
        <v>6994.6065541400003</v>
      </c>
      <c r="D33" s="15">
        <f t="shared" si="2"/>
        <v>1690.6141385999999</v>
      </c>
      <c r="E33" s="16">
        <v>8685.2206927400002</v>
      </c>
      <c r="F33" s="15">
        <f t="shared" si="3"/>
        <v>258.09935050999957</v>
      </c>
      <c r="G33" s="16">
        <v>8943.3200432499998</v>
      </c>
      <c r="H33" s="16">
        <v>8943.3200432499998</v>
      </c>
      <c r="I33" s="20">
        <f t="shared" si="4"/>
        <v>1948.7134891099995</v>
      </c>
    </row>
    <row r="34" spans="1:9" ht="15.75" x14ac:dyDescent="0.2">
      <c r="A34" s="5" t="s">
        <v>45</v>
      </c>
      <c r="B34" s="6" t="s">
        <v>46</v>
      </c>
      <c r="C34" s="14">
        <v>69.389667000000003</v>
      </c>
      <c r="D34" s="15">
        <f t="shared" si="2"/>
        <v>-4.7359999996388069E-5</v>
      </c>
      <c r="E34" s="16">
        <v>69.389619640000006</v>
      </c>
      <c r="F34" s="15">
        <f t="shared" si="3"/>
        <v>0</v>
      </c>
      <c r="G34" s="16">
        <v>69.389619640000006</v>
      </c>
      <c r="H34" s="16">
        <v>69.389619640000006</v>
      </c>
      <c r="I34" s="20">
        <f t="shared" si="4"/>
        <v>-4.7359999996388069E-5</v>
      </c>
    </row>
    <row r="35" spans="1:9" ht="31.5" x14ac:dyDescent="0.2">
      <c r="A35" s="5" t="s">
        <v>136</v>
      </c>
      <c r="B35" s="6" t="s">
        <v>137</v>
      </c>
      <c r="C35" s="17">
        <v>12.424379</v>
      </c>
      <c r="D35" s="15">
        <f t="shared" si="2"/>
        <v>0</v>
      </c>
      <c r="E35" s="15">
        <v>12.424379</v>
      </c>
      <c r="F35" s="15">
        <f t="shared" si="3"/>
        <v>-4.4555000000000788E-2</v>
      </c>
      <c r="G35" s="15">
        <v>12.379823999999999</v>
      </c>
      <c r="H35" s="15">
        <v>12.379823999999999</v>
      </c>
      <c r="I35" s="20">
        <f t="shared" si="4"/>
        <v>-4.4555000000000788E-2</v>
      </c>
    </row>
    <row r="36" spans="1:9" ht="31.5" x14ac:dyDescent="0.2">
      <c r="A36" s="5" t="s">
        <v>47</v>
      </c>
      <c r="B36" s="6" t="s">
        <v>48</v>
      </c>
      <c r="C36" s="14">
        <v>5698.428535</v>
      </c>
      <c r="D36" s="15">
        <f t="shared" si="2"/>
        <v>485.96139313000003</v>
      </c>
      <c r="E36" s="16">
        <v>6184.38992813</v>
      </c>
      <c r="F36" s="15">
        <f t="shared" si="3"/>
        <v>924.97815574000015</v>
      </c>
      <c r="G36" s="16">
        <v>7109.3680838700002</v>
      </c>
      <c r="H36" s="16">
        <v>7109.3680838700002</v>
      </c>
      <c r="I36" s="20">
        <f t="shared" si="4"/>
        <v>1410.9395488700002</v>
      </c>
    </row>
    <row r="37" spans="1:9" s="4" customFormat="1" ht="31.5" x14ac:dyDescent="0.2">
      <c r="A37" s="2" t="s">
        <v>49</v>
      </c>
      <c r="B37" s="3" t="s">
        <v>50</v>
      </c>
      <c r="C37" s="13">
        <f>C38+C39+C40+C41</f>
        <v>7612.8668722799994</v>
      </c>
      <c r="D37" s="13">
        <f>D38+D39+D40+D41</f>
        <v>347.91586221999967</v>
      </c>
      <c r="E37" s="13">
        <f t="shared" ref="E37:G37" si="10">E38+E39+E40+E41</f>
        <v>7960.7827344999996</v>
      </c>
      <c r="F37" s="13">
        <f t="shared" si="10"/>
        <v>-5.1958269699994162</v>
      </c>
      <c r="G37" s="13">
        <f t="shared" si="10"/>
        <v>7955.5869075299997</v>
      </c>
      <c r="H37" s="13">
        <f t="shared" ref="H37:I37" si="11">H38+H39+H40+H41</f>
        <v>7955.5869075299997</v>
      </c>
      <c r="I37" s="13">
        <f t="shared" si="11"/>
        <v>342.72003525000025</v>
      </c>
    </row>
    <row r="38" spans="1:9" ht="15.75" x14ac:dyDescent="0.2">
      <c r="A38" s="5" t="s">
        <v>51</v>
      </c>
      <c r="B38" s="6" t="s">
        <v>52</v>
      </c>
      <c r="C38" s="14">
        <v>2386.476846</v>
      </c>
      <c r="D38" s="15">
        <f t="shared" si="2"/>
        <v>705.24271705000001</v>
      </c>
      <c r="E38" s="16">
        <v>3091.71956305</v>
      </c>
      <c r="F38" s="15">
        <f t="shared" si="3"/>
        <v>-7.0824994999998125</v>
      </c>
      <c r="G38" s="16">
        <v>3084.6370635500002</v>
      </c>
      <c r="H38" s="16">
        <v>3084.6370635500002</v>
      </c>
      <c r="I38" s="20">
        <f t="shared" si="4"/>
        <v>698.1602175500002</v>
      </c>
    </row>
    <row r="39" spans="1:9" ht="15.75" x14ac:dyDescent="0.2">
      <c r="A39" s="5" t="s">
        <v>53</v>
      </c>
      <c r="B39" s="6" t="s">
        <v>54</v>
      </c>
      <c r="C39" s="14">
        <v>3885.6290570000001</v>
      </c>
      <c r="D39" s="15">
        <f t="shared" si="2"/>
        <v>-367.35750368000026</v>
      </c>
      <c r="E39" s="16">
        <v>3518.2715533199998</v>
      </c>
      <c r="F39" s="15">
        <f t="shared" si="3"/>
        <v>-5.1064695799996116</v>
      </c>
      <c r="G39" s="16">
        <v>3513.1650837400002</v>
      </c>
      <c r="H39" s="16">
        <v>3513.1650837400002</v>
      </c>
      <c r="I39" s="20">
        <f t="shared" si="4"/>
        <v>-372.46397325999988</v>
      </c>
    </row>
    <row r="40" spans="1:9" ht="15.75" x14ac:dyDescent="0.2">
      <c r="A40" s="5" t="s">
        <v>55</v>
      </c>
      <c r="B40" s="6" t="s">
        <v>56</v>
      </c>
      <c r="C40" s="17">
        <v>374.93196499999999</v>
      </c>
      <c r="D40" s="15">
        <f t="shared" si="2"/>
        <v>0</v>
      </c>
      <c r="E40" s="15">
        <v>374.93196499999999</v>
      </c>
      <c r="F40" s="15">
        <f t="shared" si="3"/>
        <v>0</v>
      </c>
      <c r="G40" s="15">
        <v>374.93196499999999</v>
      </c>
      <c r="H40" s="15">
        <v>374.93196499999999</v>
      </c>
      <c r="I40" s="20">
        <f t="shared" si="4"/>
        <v>0</v>
      </c>
    </row>
    <row r="41" spans="1:9" ht="31.5" x14ac:dyDescent="0.2">
      <c r="A41" s="5" t="s">
        <v>57</v>
      </c>
      <c r="B41" s="6" t="s">
        <v>58</v>
      </c>
      <c r="C41" s="14">
        <v>965.82900428000005</v>
      </c>
      <c r="D41" s="15">
        <f t="shared" si="2"/>
        <v>10.03064884999992</v>
      </c>
      <c r="E41" s="16">
        <v>975.85965312999997</v>
      </c>
      <c r="F41" s="15">
        <f t="shared" si="3"/>
        <v>6.993142110000008</v>
      </c>
      <c r="G41" s="16">
        <v>982.85279523999998</v>
      </c>
      <c r="H41" s="16">
        <v>982.85279523999998</v>
      </c>
      <c r="I41" s="20">
        <f t="shared" si="4"/>
        <v>17.023790959999928</v>
      </c>
    </row>
    <row r="42" spans="1:9" s="4" customFormat="1" ht="15.75" x14ac:dyDescent="0.2">
      <c r="A42" s="2" t="s">
        <v>59</v>
      </c>
      <c r="B42" s="3" t="s">
        <v>60</v>
      </c>
      <c r="C42" s="13">
        <f>C43+C44</f>
        <v>162.28985800000001</v>
      </c>
      <c r="D42" s="13">
        <f>D43+D44</f>
        <v>28.770070719999993</v>
      </c>
      <c r="E42" s="13">
        <f t="shared" ref="E42:G42" si="12">E43+E44</f>
        <v>191.05992872000002</v>
      </c>
      <c r="F42" s="13">
        <f t="shared" si="12"/>
        <v>-8.346666500000012</v>
      </c>
      <c r="G42" s="13">
        <f t="shared" si="12"/>
        <v>182.71326221999999</v>
      </c>
      <c r="H42" s="13">
        <f t="shared" ref="H42:I42" si="13">H43+H44</f>
        <v>182.71326221999999</v>
      </c>
      <c r="I42" s="13">
        <f t="shared" si="13"/>
        <v>20.423404219999981</v>
      </c>
    </row>
    <row r="43" spans="1:9" ht="31.5" x14ac:dyDescent="0.2">
      <c r="A43" s="5" t="s">
        <v>61</v>
      </c>
      <c r="B43" s="6" t="s">
        <v>62</v>
      </c>
      <c r="C43" s="14">
        <v>83.441635000000005</v>
      </c>
      <c r="D43" s="15">
        <f t="shared" si="2"/>
        <v>11.554330499999992</v>
      </c>
      <c r="E43" s="16">
        <v>94.995965499999997</v>
      </c>
      <c r="F43" s="15">
        <f t="shared" si="3"/>
        <v>-6.2261565000000019</v>
      </c>
      <c r="G43" s="16">
        <v>88.769808999999995</v>
      </c>
      <c r="H43" s="16">
        <v>88.769808999999995</v>
      </c>
      <c r="I43" s="20">
        <f t="shared" si="4"/>
        <v>5.32817399999999</v>
      </c>
    </row>
    <row r="44" spans="1:9" ht="31.5" x14ac:dyDescent="0.2">
      <c r="A44" s="5" t="s">
        <v>63</v>
      </c>
      <c r="B44" s="6" t="s">
        <v>64</v>
      </c>
      <c r="C44" s="17">
        <v>78.848223000000004</v>
      </c>
      <c r="D44" s="15">
        <f t="shared" si="2"/>
        <v>17.215740220000001</v>
      </c>
      <c r="E44" s="15">
        <v>96.063963220000005</v>
      </c>
      <c r="F44" s="15">
        <f t="shared" si="3"/>
        <v>-2.1205100000000101</v>
      </c>
      <c r="G44" s="15">
        <v>93.943453219999995</v>
      </c>
      <c r="H44" s="15">
        <v>93.943453219999995</v>
      </c>
      <c r="I44" s="20">
        <f t="shared" si="4"/>
        <v>15.095230219999991</v>
      </c>
    </row>
    <row r="45" spans="1:9" s="4" customFormat="1" ht="15.75" x14ac:dyDescent="0.2">
      <c r="A45" s="2" t="s">
        <v>65</v>
      </c>
      <c r="B45" s="3" t="s">
        <v>66</v>
      </c>
      <c r="C45" s="13">
        <f>C46+C47+C48+C49+C50+C51+C52+C53</f>
        <v>50267.814453309998</v>
      </c>
      <c r="D45" s="15">
        <f t="shared" si="2"/>
        <v>1457.3008853200081</v>
      </c>
      <c r="E45" s="13">
        <f t="shared" ref="E45:G45" si="14">E46+E47+E48+E49+E50+E51+E52+E53</f>
        <v>51725.115338630007</v>
      </c>
      <c r="F45" s="15">
        <f t="shared" si="3"/>
        <v>596.40726717999496</v>
      </c>
      <c r="G45" s="13">
        <f t="shared" si="14"/>
        <v>52321.522605810002</v>
      </c>
      <c r="H45" s="13">
        <f t="shared" ref="H45:I45" si="15">H46+H47+H48+H49+H50+H51+H52+H53</f>
        <v>52321.522605810002</v>
      </c>
      <c r="I45" s="13">
        <f t="shared" si="15"/>
        <v>2053.7081525000012</v>
      </c>
    </row>
    <row r="46" spans="1:9" ht="15.75" x14ac:dyDescent="0.2">
      <c r="A46" s="5" t="s">
        <v>67</v>
      </c>
      <c r="B46" s="6" t="s">
        <v>68</v>
      </c>
      <c r="C46" s="14">
        <v>12061.220373</v>
      </c>
      <c r="D46" s="15">
        <f t="shared" si="2"/>
        <v>-388.96369917999982</v>
      </c>
      <c r="E46" s="16">
        <v>11672.25667382</v>
      </c>
      <c r="F46" s="15">
        <f t="shared" si="3"/>
        <v>29.202246389999345</v>
      </c>
      <c r="G46" s="16">
        <v>11701.45892021</v>
      </c>
      <c r="H46" s="16">
        <v>11701.45892021</v>
      </c>
      <c r="I46" s="20">
        <f t="shared" si="4"/>
        <v>-359.76145279000048</v>
      </c>
    </row>
    <row r="47" spans="1:9" s="4" customFormat="1" ht="15.75" x14ac:dyDescent="0.2">
      <c r="A47" s="5" t="s">
        <v>69</v>
      </c>
      <c r="B47" s="6" t="s">
        <v>70</v>
      </c>
      <c r="C47" s="14">
        <v>33012.806847109998</v>
      </c>
      <c r="D47" s="15">
        <f t="shared" si="2"/>
        <v>1148.8257606600018</v>
      </c>
      <c r="E47" s="16">
        <v>34161.63260777</v>
      </c>
      <c r="F47" s="15">
        <f t="shared" si="3"/>
        <v>-305.52039451000019</v>
      </c>
      <c r="G47" s="16">
        <v>33856.112213259999</v>
      </c>
      <c r="H47" s="16">
        <v>33856.112213259999</v>
      </c>
      <c r="I47" s="20">
        <f t="shared" si="4"/>
        <v>843.30536615000165</v>
      </c>
    </row>
    <row r="48" spans="1:9" ht="15.75" x14ac:dyDescent="0.2">
      <c r="A48" s="5" t="s">
        <v>71</v>
      </c>
      <c r="B48" s="6" t="s">
        <v>72</v>
      </c>
      <c r="C48" s="14">
        <v>2122.74837497</v>
      </c>
      <c r="D48" s="15">
        <f t="shared" si="2"/>
        <v>52.33933001000014</v>
      </c>
      <c r="E48" s="16">
        <v>2175.0877049800001</v>
      </c>
      <c r="F48" s="15">
        <f t="shared" si="3"/>
        <v>-12.637468610000269</v>
      </c>
      <c r="G48" s="16">
        <v>2162.4502363699999</v>
      </c>
      <c r="H48" s="16">
        <v>2162.4502363699999</v>
      </c>
      <c r="I48" s="20">
        <f t="shared" si="4"/>
        <v>39.701861399999871</v>
      </c>
    </row>
    <row r="49" spans="1:9" ht="31.5" x14ac:dyDescent="0.2">
      <c r="A49" s="5" t="s">
        <v>73</v>
      </c>
      <c r="B49" s="6" t="s">
        <v>74</v>
      </c>
      <c r="C49" s="14">
        <v>1644.04287045</v>
      </c>
      <c r="D49" s="15">
        <f t="shared" si="2"/>
        <v>14.8117064999999</v>
      </c>
      <c r="E49" s="16">
        <v>1658.8545769499999</v>
      </c>
      <c r="F49" s="15">
        <f t="shared" si="3"/>
        <v>-13.047692909999796</v>
      </c>
      <c r="G49" s="16">
        <v>1645.8068840400001</v>
      </c>
      <c r="H49" s="16">
        <v>1645.8068840400001</v>
      </c>
      <c r="I49" s="20">
        <f t="shared" si="4"/>
        <v>1.7640135900001042</v>
      </c>
    </row>
    <row r="50" spans="1:9" ht="47.25" x14ac:dyDescent="0.2">
      <c r="A50" s="5" t="s">
        <v>75</v>
      </c>
      <c r="B50" s="6" t="s">
        <v>76</v>
      </c>
      <c r="C50" s="14">
        <v>171.23390499999999</v>
      </c>
      <c r="D50" s="15">
        <f t="shared" si="2"/>
        <v>7.5511999999999944</v>
      </c>
      <c r="E50" s="16">
        <v>178.78510499999999</v>
      </c>
      <c r="F50" s="15">
        <f t="shared" si="3"/>
        <v>6.3141258900000139</v>
      </c>
      <c r="G50" s="16">
        <v>185.09923089</v>
      </c>
      <c r="H50" s="16">
        <v>185.09923089</v>
      </c>
      <c r="I50" s="20">
        <f t="shared" si="4"/>
        <v>13.865325890000008</v>
      </c>
    </row>
    <row r="51" spans="1:9" ht="15.75" x14ac:dyDescent="0.2">
      <c r="A51" s="5" t="s">
        <v>77</v>
      </c>
      <c r="B51" s="6" t="s">
        <v>78</v>
      </c>
      <c r="C51" s="14">
        <v>93.070415780000005</v>
      </c>
      <c r="D51" s="15">
        <f t="shared" si="2"/>
        <v>1.1285659999999922</v>
      </c>
      <c r="E51" s="16">
        <v>94.198981779999997</v>
      </c>
      <c r="F51" s="15">
        <f t="shared" si="3"/>
        <v>-35.269236379999995</v>
      </c>
      <c r="G51" s="16">
        <v>58.929745400000002</v>
      </c>
      <c r="H51" s="16">
        <v>58.929745400000002</v>
      </c>
      <c r="I51" s="20">
        <f t="shared" si="4"/>
        <v>-34.140670380000003</v>
      </c>
    </row>
    <row r="52" spans="1:9" ht="31.5" x14ac:dyDescent="0.2">
      <c r="A52" s="5" t="s">
        <v>138</v>
      </c>
      <c r="B52" s="6" t="s">
        <v>139</v>
      </c>
      <c r="C52" s="14">
        <v>38.700000000000003</v>
      </c>
      <c r="D52" s="15">
        <f t="shared" si="2"/>
        <v>-2.1786000000005856E-2</v>
      </c>
      <c r="E52" s="16">
        <v>38.678213999999997</v>
      </c>
      <c r="F52" s="15">
        <f t="shared" si="3"/>
        <v>-0.17849999999999966</v>
      </c>
      <c r="G52" s="16">
        <v>38.499713999999997</v>
      </c>
      <c r="H52" s="16">
        <v>38.499713999999997</v>
      </c>
      <c r="I52" s="20">
        <f t="shared" si="4"/>
        <v>-0.20028600000000552</v>
      </c>
    </row>
    <row r="53" spans="1:9" ht="15.75" x14ac:dyDescent="0.2">
      <c r="A53" s="5" t="s">
        <v>79</v>
      </c>
      <c r="B53" s="6" t="s">
        <v>80</v>
      </c>
      <c r="C53" s="17">
        <v>1123.991667</v>
      </c>
      <c r="D53" s="15">
        <f t="shared" si="2"/>
        <v>621.62980732999995</v>
      </c>
      <c r="E53" s="15">
        <v>1745.62147433</v>
      </c>
      <c r="F53" s="15">
        <f t="shared" si="3"/>
        <v>927.5441873100001</v>
      </c>
      <c r="G53" s="15">
        <v>2673.1656616400001</v>
      </c>
      <c r="H53" s="15">
        <v>2673.1656616400001</v>
      </c>
      <c r="I53" s="20">
        <f t="shared" si="4"/>
        <v>1549.17399464</v>
      </c>
    </row>
    <row r="54" spans="1:9" s="4" customFormat="1" ht="15.75" x14ac:dyDescent="0.2">
      <c r="A54" s="2" t="s">
        <v>81</v>
      </c>
      <c r="B54" s="3" t="s">
        <v>82</v>
      </c>
      <c r="C54" s="13">
        <f>C55+C56</f>
        <v>1632.5769698899999</v>
      </c>
      <c r="D54" s="13">
        <f>D55+D56</f>
        <v>552.35641129999999</v>
      </c>
      <c r="E54" s="13">
        <f>E55+E56</f>
        <v>2184.9333811900001</v>
      </c>
      <c r="F54" s="13">
        <f>F55+F56</f>
        <v>222.46169271000002</v>
      </c>
      <c r="G54" s="13">
        <f t="shared" ref="G54:I54" si="16">G55+G56</f>
        <v>2407.3950739000002</v>
      </c>
      <c r="H54" s="13">
        <f t="shared" si="16"/>
        <v>2407.3950739000002</v>
      </c>
      <c r="I54" s="13">
        <f t="shared" si="16"/>
        <v>774.81810401000007</v>
      </c>
    </row>
    <row r="55" spans="1:9" ht="15.75" x14ac:dyDescent="0.2">
      <c r="A55" s="5" t="s">
        <v>83</v>
      </c>
      <c r="B55" s="6" t="s">
        <v>84</v>
      </c>
      <c r="C55" s="14">
        <v>1458.47283565</v>
      </c>
      <c r="D55" s="15">
        <f t="shared" si="2"/>
        <v>318.69004330000007</v>
      </c>
      <c r="E55" s="16">
        <v>1777.16287895</v>
      </c>
      <c r="F55" s="15">
        <f t="shared" si="3"/>
        <v>61.511198590000049</v>
      </c>
      <c r="G55" s="16">
        <v>1838.6740775400001</v>
      </c>
      <c r="H55" s="16">
        <v>1838.6740775400001</v>
      </c>
      <c r="I55" s="20">
        <f t="shared" si="4"/>
        <v>380.20124189000012</v>
      </c>
    </row>
    <row r="56" spans="1:9" ht="31.5" x14ac:dyDescent="0.2">
      <c r="A56" s="5" t="s">
        <v>85</v>
      </c>
      <c r="B56" s="6" t="s">
        <v>86</v>
      </c>
      <c r="C56" s="17">
        <v>174.10413424000001</v>
      </c>
      <c r="D56" s="15">
        <f t="shared" si="2"/>
        <v>233.66636799999998</v>
      </c>
      <c r="E56" s="15">
        <v>407.77050223999998</v>
      </c>
      <c r="F56" s="15">
        <f t="shared" si="3"/>
        <v>160.95049411999997</v>
      </c>
      <c r="G56" s="15">
        <v>568.72099635999996</v>
      </c>
      <c r="H56" s="15">
        <v>568.72099635999996</v>
      </c>
      <c r="I56" s="20">
        <f t="shared" si="4"/>
        <v>394.61686211999995</v>
      </c>
    </row>
    <row r="57" spans="1:9" s="4" customFormat="1" ht="15.75" x14ac:dyDescent="0.2">
      <c r="A57" s="2" t="s">
        <v>87</v>
      </c>
      <c r="B57" s="3" t="s">
        <v>88</v>
      </c>
      <c r="C57" s="13">
        <f>C58+C59+C60+C61+C62+C63+C64</f>
        <v>6105.5263901499993</v>
      </c>
      <c r="D57" s="13">
        <f>D58+D59+D60+D61+D62+D63+D64</f>
        <v>123.83950116000005</v>
      </c>
      <c r="E57" s="13">
        <f>E58+E59+E60+E61+E62+E63+E64</f>
        <v>6229.3658913100007</v>
      </c>
      <c r="F57" s="13">
        <f>F58+F59+F60+F61+F62+F63+F64</f>
        <v>141.45884845000018</v>
      </c>
      <c r="G57" s="13">
        <f t="shared" ref="G57:H57" si="17">G58+G59+G60+G61+G62+G63+G64</f>
        <v>6370.8247397600007</v>
      </c>
      <c r="H57" s="13">
        <f t="shared" si="17"/>
        <v>6370.8247397600007</v>
      </c>
      <c r="I57" s="20">
        <f t="shared" si="4"/>
        <v>265.29834961000023</v>
      </c>
    </row>
    <row r="58" spans="1:9" ht="15.75" x14ac:dyDescent="0.2">
      <c r="A58" s="5" t="s">
        <v>89</v>
      </c>
      <c r="B58" s="6" t="s">
        <v>90</v>
      </c>
      <c r="C58" s="14">
        <v>1491.56400403</v>
      </c>
      <c r="D58" s="15">
        <f t="shared" si="2"/>
        <v>186.64338408999993</v>
      </c>
      <c r="E58" s="16">
        <v>1678.2073881199999</v>
      </c>
      <c r="F58" s="15">
        <f t="shared" si="3"/>
        <v>15.134512170000107</v>
      </c>
      <c r="G58" s="16">
        <v>1693.34190029</v>
      </c>
      <c r="H58" s="16">
        <v>1693.34190029</v>
      </c>
      <c r="I58" s="20">
        <f t="shared" si="4"/>
        <v>201.77789626000003</v>
      </c>
    </row>
    <row r="59" spans="1:9" ht="15.75" x14ac:dyDescent="0.2">
      <c r="A59" s="5" t="s">
        <v>91</v>
      </c>
      <c r="B59" s="6" t="s">
        <v>92</v>
      </c>
      <c r="C59" s="14">
        <v>1795.7020780099999</v>
      </c>
      <c r="D59" s="15">
        <f t="shared" si="2"/>
        <v>250.03310662000013</v>
      </c>
      <c r="E59" s="16">
        <v>2045.73518463</v>
      </c>
      <c r="F59" s="15">
        <f t="shared" si="3"/>
        <v>41.309782699999914</v>
      </c>
      <c r="G59" s="16">
        <v>2087.04496733</v>
      </c>
      <c r="H59" s="16">
        <v>2087.04496733</v>
      </c>
      <c r="I59" s="20">
        <f t="shared" si="4"/>
        <v>291.34288932000004</v>
      </c>
    </row>
    <row r="60" spans="1:9" ht="31.5" x14ac:dyDescent="0.2">
      <c r="A60" s="5" t="s">
        <v>140</v>
      </c>
      <c r="B60" s="6" t="s">
        <v>141</v>
      </c>
      <c r="C60" s="14">
        <v>31.82466157</v>
      </c>
      <c r="D60" s="15">
        <f t="shared" si="2"/>
        <v>-3.3573331400000015</v>
      </c>
      <c r="E60" s="16">
        <v>28.467328429999998</v>
      </c>
      <c r="F60" s="15">
        <f t="shared" si="3"/>
        <v>-0.65221949999999751</v>
      </c>
      <c r="G60" s="16">
        <v>27.815108930000001</v>
      </c>
      <c r="H60" s="16">
        <v>27.815108930000001</v>
      </c>
      <c r="I60" s="20">
        <f t="shared" si="4"/>
        <v>-4.009552639999999</v>
      </c>
    </row>
    <row r="61" spans="1:9" s="4" customFormat="1" ht="15.75" x14ac:dyDescent="0.2">
      <c r="A61" s="5" t="s">
        <v>93</v>
      </c>
      <c r="B61" s="6" t="s">
        <v>94</v>
      </c>
      <c r="C61" s="14">
        <v>91.605274399999999</v>
      </c>
      <c r="D61" s="15">
        <f t="shared" si="2"/>
        <v>0</v>
      </c>
      <c r="E61" s="16">
        <v>91.605274399999999</v>
      </c>
      <c r="F61" s="15">
        <f t="shared" si="3"/>
        <v>-0.25374999999999659</v>
      </c>
      <c r="G61" s="16">
        <v>91.351524400000002</v>
      </c>
      <c r="H61" s="16">
        <v>91.351524400000002</v>
      </c>
      <c r="I61" s="20">
        <f t="shared" si="4"/>
        <v>-0.25374999999999659</v>
      </c>
    </row>
    <row r="62" spans="1:9" ht="15.75" x14ac:dyDescent="0.2">
      <c r="A62" s="5" t="s">
        <v>95</v>
      </c>
      <c r="B62" s="6" t="s">
        <v>96</v>
      </c>
      <c r="C62" s="14">
        <v>87.695102309999996</v>
      </c>
      <c r="D62" s="15">
        <f t="shared" si="2"/>
        <v>21.022863600000008</v>
      </c>
      <c r="E62" s="16">
        <v>108.71796591</v>
      </c>
      <c r="F62" s="15">
        <f t="shared" si="3"/>
        <v>-2.1637717199999997</v>
      </c>
      <c r="G62" s="16">
        <v>106.55419419</v>
      </c>
      <c r="H62" s="16">
        <v>106.55419419</v>
      </c>
      <c r="I62" s="20">
        <f t="shared" si="4"/>
        <v>18.859091880000008</v>
      </c>
    </row>
    <row r="63" spans="1:9" ht="47.25" x14ac:dyDescent="0.2">
      <c r="A63" s="5" t="s">
        <v>97</v>
      </c>
      <c r="B63" s="6" t="s">
        <v>98</v>
      </c>
      <c r="C63" s="14">
        <v>154.5311389</v>
      </c>
      <c r="D63" s="15">
        <f t="shared" si="2"/>
        <v>17.129999999999995</v>
      </c>
      <c r="E63" s="16">
        <v>171.6611389</v>
      </c>
      <c r="F63" s="15">
        <f t="shared" si="3"/>
        <v>5.6251357700000142</v>
      </c>
      <c r="G63" s="16">
        <v>177.28627467000001</v>
      </c>
      <c r="H63" s="16">
        <v>177.28627467000001</v>
      </c>
      <c r="I63" s="20">
        <f t="shared" si="4"/>
        <v>22.75513577000001</v>
      </c>
    </row>
    <row r="64" spans="1:9" ht="31.5" x14ac:dyDescent="0.2">
      <c r="A64" s="5" t="s">
        <v>99</v>
      </c>
      <c r="B64" s="6" t="s">
        <v>100</v>
      </c>
      <c r="C64" s="14">
        <v>2452.6041309299999</v>
      </c>
      <c r="D64" s="15">
        <f t="shared" si="2"/>
        <v>-347.63252001000001</v>
      </c>
      <c r="E64" s="16">
        <v>2104.9716109199999</v>
      </c>
      <c r="F64" s="15">
        <f t="shared" si="3"/>
        <v>82.459159030000137</v>
      </c>
      <c r="G64" s="16">
        <v>2187.43076995</v>
      </c>
      <c r="H64" s="16">
        <v>2187.43076995</v>
      </c>
      <c r="I64" s="20">
        <f t="shared" si="4"/>
        <v>-265.17336097999987</v>
      </c>
    </row>
    <row r="65" spans="1:9" s="4" customFormat="1" ht="15.75" x14ac:dyDescent="0.2">
      <c r="A65" s="2" t="s">
        <v>101</v>
      </c>
      <c r="B65" s="3" t="s">
        <v>102</v>
      </c>
      <c r="C65" s="13">
        <f>C66+C67+C68+C69+C70</f>
        <v>34004.391841749995</v>
      </c>
      <c r="D65" s="13">
        <f>D66+D67+D68+D69+D70</f>
        <v>1980.6369414800017</v>
      </c>
      <c r="E65" s="13">
        <f>E66+E67+E68+E69+E70</f>
        <v>35985.028783229995</v>
      </c>
      <c r="F65" s="13">
        <f>F66+F67+F68+F69+F70</f>
        <v>3319.4816320999998</v>
      </c>
      <c r="G65" s="13">
        <f t="shared" ref="G65:I65" si="18">G66+G67+G68+G69+G70</f>
        <v>39304.510415330005</v>
      </c>
      <c r="H65" s="13">
        <f t="shared" si="18"/>
        <v>39304.510415330005</v>
      </c>
      <c r="I65" s="13">
        <f t="shared" si="18"/>
        <v>5300.1185735800018</v>
      </c>
    </row>
    <row r="66" spans="1:9" ht="15.75" x14ac:dyDescent="0.2">
      <c r="A66" s="5">
        <v>1001</v>
      </c>
      <c r="B66" s="6" t="s">
        <v>103</v>
      </c>
      <c r="C66" s="14">
        <v>872.00577499999997</v>
      </c>
      <c r="D66" s="15">
        <f t="shared" si="2"/>
        <v>0</v>
      </c>
      <c r="E66" s="16">
        <v>872.00577499999997</v>
      </c>
      <c r="F66" s="15">
        <f t="shared" si="3"/>
        <v>-13.077857919999929</v>
      </c>
      <c r="G66" s="16">
        <v>858.92791708000004</v>
      </c>
      <c r="H66" s="16">
        <v>858.92791708000004</v>
      </c>
      <c r="I66" s="20">
        <f t="shared" si="4"/>
        <v>-13.077857919999929</v>
      </c>
    </row>
    <row r="67" spans="1:9" ht="15.75" x14ac:dyDescent="0.2">
      <c r="A67" s="5">
        <v>1002</v>
      </c>
      <c r="B67" s="6" t="s">
        <v>104</v>
      </c>
      <c r="C67" s="14">
        <v>3868.2353393499998</v>
      </c>
      <c r="D67" s="15">
        <f t="shared" si="2"/>
        <v>-93.450223809999898</v>
      </c>
      <c r="E67" s="16">
        <v>3774.7851155399999</v>
      </c>
      <c r="F67" s="15">
        <f t="shared" si="3"/>
        <v>53.362877710000248</v>
      </c>
      <c r="G67" s="16">
        <v>3828.1479932500001</v>
      </c>
      <c r="H67" s="16">
        <v>3828.1479932500001</v>
      </c>
      <c r="I67" s="20">
        <f t="shared" si="4"/>
        <v>-40.08734609999965</v>
      </c>
    </row>
    <row r="68" spans="1:9" ht="15.75" x14ac:dyDescent="0.2">
      <c r="A68" s="5">
        <v>1003</v>
      </c>
      <c r="B68" s="6" t="s">
        <v>105</v>
      </c>
      <c r="C68" s="14">
        <v>21087.592932</v>
      </c>
      <c r="D68" s="15">
        <f t="shared" si="2"/>
        <v>677.90920800000094</v>
      </c>
      <c r="E68" s="16">
        <v>21765.502140000001</v>
      </c>
      <c r="F68" s="15">
        <f t="shared" si="3"/>
        <v>2241.9636890799993</v>
      </c>
      <c r="G68" s="16">
        <v>24007.46582908</v>
      </c>
      <c r="H68" s="16">
        <v>24007.46582908</v>
      </c>
      <c r="I68" s="20">
        <f t="shared" si="4"/>
        <v>2919.8728970800003</v>
      </c>
    </row>
    <row r="69" spans="1:9" ht="15.75" x14ac:dyDescent="0.2">
      <c r="A69" s="5">
        <v>1004</v>
      </c>
      <c r="B69" s="6" t="s">
        <v>106</v>
      </c>
      <c r="C69" s="14">
        <v>6210.1444499999998</v>
      </c>
      <c r="D69" s="15">
        <f t="shared" si="2"/>
        <v>1370.4366512000006</v>
      </c>
      <c r="E69" s="16">
        <v>7580.5811012000004</v>
      </c>
      <c r="F69" s="15">
        <f t="shared" si="3"/>
        <v>1124.6861552500004</v>
      </c>
      <c r="G69" s="16">
        <v>8705.2672564500008</v>
      </c>
      <c r="H69" s="16">
        <v>8705.2672564500008</v>
      </c>
      <c r="I69" s="20">
        <f t="shared" si="4"/>
        <v>2495.122806450001</v>
      </c>
    </row>
    <row r="70" spans="1:9" ht="31.5" x14ac:dyDescent="0.2">
      <c r="A70" s="5">
        <v>1006</v>
      </c>
      <c r="B70" s="6" t="s">
        <v>107</v>
      </c>
      <c r="C70" s="14">
        <v>1966.4133454</v>
      </c>
      <c r="D70" s="15">
        <f t="shared" si="2"/>
        <v>25.74130609000008</v>
      </c>
      <c r="E70" s="16">
        <v>1992.1546514900001</v>
      </c>
      <c r="F70" s="15">
        <f t="shared" si="3"/>
        <v>-87.453232020000087</v>
      </c>
      <c r="G70" s="16">
        <v>1904.70141947</v>
      </c>
      <c r="H70" s="16">
        <v>1904.70141947</v>
      </c>
      <c r="I70" s="20">
        <f t="shared" si="4"/>
        <v>-61.711925930000007</v>
      </c>
    </row>
    <row r="71" spans="1:9" s="4" customFormat="1" ht="31.5" x14ac:dyDescent="0.2">
      <c r="A71" s="2">
        <v>1100</v>
      </c>
      <c r="B71" s="3" t="s">
        <v>108</v>
      </c>
      <c r="C71" s="13">
        <f t="shared" ref="C71:I71" si="19">C72+C73+C74+C75</f>
        <v>5235.4184978700005</v>
      </c>
      <c r="D71" s="13">
        <f t="shared" si="19"/>
        <v>-47.881975410000209</v>
      </c>
      <c r="E71" s="13">
        <f t="shared" si="19"/>
        <v>5187.53652246</v>
      </c>
      <c r="F71" s="13">
        <f t="shared" si="19"/>
        <v>2.9412064900000274</v>
      </c>
      <c r="G71" s="13">
        <f t="shared" si="19"/>
        <v>5190.4777289499998</v>
      </c>
      <c r="H71" s="13">
        <f t="shared" si="19"/>
        <v>5190.4777289499998</v>
      </c>
      <c r="I71" s="13">
        <f t="shared" si="19"/>
        <v>-44.940768920000181</v>
      </c>
    </row>
    <row r="72" spans="1:9" ht="15.75" x14ac:dyDescent="0.2">
      <c r="A72" s="5" t="s">
        <v>123</v>
      </c>
      <c r="B72" s="6" t="s">
        <v>122</v>
      </c>
      <c r="C72" s="14">
        <v>803.87161387000003</v>
      </c>
      <c r="D72" s="15">
        <f t="shared" ref="D72:D85" si="20">E72-C72</f>
        <v>-106.57283692999999</v>
      </c>
      <c r="E72" s="16">
        <v>697.29877694000004</v>
      </c>
      <c r="F72" s="15">
        <f t="shared" si="3"/>
        <v>-79.11090471</v>
      </c>
      <c r="G72" s="16">
        <v>618.18787223000004</v>
      </c>
      <c r="H72" s="16">
        <v>618.18787223000004</v>
      </c>
      <c r="I72" s="20">
        <f t="shared" si="4"/>
        <v>-185.68374163999999</v>
      </c>
    </row>
    <row r="73" spans="1:9" ht="15.75" x14ac:dyDescent="0.2">
      <c r="A73" s="5" t="s">
        <v>124</v>
      </c>
      <c r="B73" s="6" t="s">
        <v>109</v>
      </c>
      <c r="C73" s="14">
        <v>3331.1170940000002</v>
      </c>
      <c r="D73" s="15">
        <f t="shared" si="20"/>
        <v>97.101678999999876</v>
      </c>
      <c r="E73" s="16">
        <v>3428.2187730000001</v>
      </c>
      <c r="F73" s="15">
        <f t="shared" ref="F73:F85" si="21">G73-E73</f>
        <v>0</v>
      </c>
      <c r="G73" s="16">
        <v>3428.2187730000001</v>
      </c>
      <c r="H73" s="16">
        <v>3428.2187730000001</v>
      </c>
      <c r="I73" s="20">
        <f t="shared" si="4"/>
        <v>97.101678999999876</v>
      </c>
    </row>
    <row r="74" spans="1:9" s="4" customFormat="1" ht="15.75" x14ac:dyDescent="0.2">
      <c r="A74" s="5" t="s">
        <v>125</v>
      </c>
      <c r="B74" s="6" t="s">
        <v>110</v>
      </c>
      <c r="C74" s="14">
        <v>967.00105900000005</v>
      </c>
      <c r="D74" s="15">
        <f t="shared" si="20"/>
        <v>-6.000000098538294E-6</v>
      </c>
      <c r="E74" s="16">
        <v>967.00105299999996</v>
      </c>
      <c r="F74" s="15">
        <f t="shared" si="21"/>
        <v>14.806095000000028</v>
      </c>
      <c r="G74" s="16">
        <v>981.80714799999998</v>
      </c>
      <c r="H74" s="16">
        <v>981.80714799999998</v>
      </c>
      <c r="I74" s="20">
        <f t="shared" ref="I74:I85" si="22">D74+F74</f>
        <v>14.806088999999929</v>
      </c>
    </row>
    <row r="75" spans="1:9" ht="31.5" x14ac:dyDescent="0.2">
      <c r="A75" s="5" t="s">
        <v>126</v>
      </c>
      <c r="B75" s="6" t="s">
        <v>111</v>
      </c>
      <c r="C75" s="14">
        <v>133.428731</v>
      </c>
      <c r="D75" s="15">
        <f t="shared" si="20"/>
        <v>-38.410811479999992</v>
      </c>
      <c r="E75" s="15">
        <v>95.017919520000007</v>
      </c>
      <c r="F75" s="15">
        <f t="shared" si="21"/>
        <v>67.2460162</v>
      </c>
      <c r="G75" s="15">
        <v>162.26393572000001</v>
      </c>
      <c r="H75" s="15">
        <v>162.26393572000001</v>
      </c>
      <c r="I75" s="20">
        <f t="shared" si="22"/>
        <v>28.835204720000007</v>
      </c>
    </row>
    <row r="76" spans="1:9" s="4" customFormat="1" ht="31.5" x14ac:dyDescent="0.2">
      <c r="A76" s="2">
        <v>1200</v>
      </c>
      <c r="B76" s="3" t="s">
        <v>112</v>
      </c>
      <c r="C76" s="13">
        <f>C77+C78+C79</f>
        <v>734.30390620999992</v>
      </c>
      <c r="D76" s="13">
        <f>D77+D78+D79</f>
        <v>44.222164000000035</v>
      </c>
      <c r="E76" s="13">
        <f>E77+E78+E79</f>
        <v>778.52607020999994</v>
      </c>
      <c r="F76" s="13">
        <f>F77+F78+F79</f>
        <v>8.6359907300000174</v>
      </c>
      <c r="G76" s="13">
        <f t="shared" ref="G76:I76" si="23">G77+G78+G79</f>
        <v>787.16206093999995</v>
      </c>
      <c r="H76" s="13">
        <f t="shared" si="23"/>
        <v>787.16206093999995</v>
      </c>
      <c r="I76" s="13">
        <f t="shared" si="23"/>
        <v>52.858154730000052</v>
      </c>
    </row>
    <row r="77" spans="1:9" ht="15.75" x14ac:dyDescent="0.2">
      <c r="A77" s="5" t="s">
        <v>142</v>
      </c>
      <c r="B77" s="6" t="s">
        <v>143</v>
      </c>
      <c r="C77" s="14">
        <v>394.26164835999998</v>
      </c>
      <c r="D77" s="15">
        <f t="shared" si="20"/>
        <v>0.96000000000003638</v>
      </c>
      <c r="E77" s="16">
        <v>395.22164836000002</v>
      </c>
      <c r="F77" s="15">
        <f t="shared" si="21"/>
        <v>5.7017851900000096</v>
      </c>
      <c r="G77" s="16">
        <v>400.92343355000003</v>
      </c>
      <c r="H77" s="16">
        <v>400.92343355000003</v>
      </c>
      <c r="I77" s="20">
        <f t="shared" si="22"/>
        <v>6.661785190000046</v>
      </c>
    </row>
    <row r="78" spans="1:9" ht="15.75" x14ac:dyDescent="0.2">
      <c r="A78" s="5">
        <v>1202</v>
      </c>
      <c r="B78" s="6" t="s">
        <v>113</v>
      </c>
      <c r="C78" s="14">
        <v>58.86201733</v>
      </c>
      <c r="D78" s="15">
        <f t="shared" si="20"/>
        <v>5.4318090000000012</v>
      </c>
      <c r="E78" s="15">
        <v>64.293826330000002</v>
      </c>
      <c r="F78" s="15">
        <f t="shared" si="21"/>
        <v>-0.26870100000000718</v>
      </c>
      <c r="G78" s="15">
        <v>64.025125329999995</v>
      </c>
      <c r="H78" s="15">
        <v>64.025125329999995</v>
      </c>
      <c r="I78" s="20">
        <f t="shared" si="22"/>
        <v>5.163107999999994</v>
      </c>
    </row>
    <row r="79" spans="1:9" ht="31.5" x14ac:dyDescent="0.2">
      <c r="A79" s="5">
        <v>1204</v>
      </c>
      <c r="B79" s="6" t="s">
        <v>114</v>
      </c>
      <c r="C79" s="17">
        <v>281.18024051999998</v>
      </c>
      <c r="D79" s="15">
        <f t="shared" si="20"/>
        <v>37.830354999999997</v>
      </c>
      <c r="E79" s="16">
        <v>319.01059551999998</v>
      </c>
      <c r="F79" s="15">
        <f t="shared" si="21"/>
        <v>3.202906540000015</v>
      </c>
      <c r="G79" s="16">
        <v>322.21350206</v>
      </c>
      <c r="H79" s="16">
        <v>322.21350206</v>
      </c>
      <c r="I79" s="20">
        <f t="shared" si="22"/>
        <v>41.033261540000012</v>
      </c>
    </row>
    <row r="80" spans="1:9" s="4" customFormat="1" ht="47.25" x14ac:dyDescent="0.2">
      <c r="A80" s="2">
        <v>1300</v>
      </c>
      <c r="B80" s="3" t="s">
        <v>129</v>
      </c>
      <c r="C80" s="13">
        <f>C81</f>
        <v>437.96487540999999</v>
      </c>
      <c r="D80" s="13">
        <f>D81</f>
        <v>-69.523953959999972</v>
      </c>
      <c r="E80" s="13">
        <f>E81</f>
        <v>368.44092145000002</v>
      </c>
      <c r="F80" s="13">
        <f>F81</f>
        <v>-1.5321381400000291</v>
      </c>
      <c r="G80" s="13">
        <f t="shared" ref="G80:I80" si="24">G81</f>
        <v>366.90878330999999</v>
      </c>
      <c r="H80" s="13">
        <f t="shared" si="24"/>
        <v>366.90878330999999</v>
      </c>
      <c r="I80" s="13">
        <f t="shared" si="24"/>
        <v>-71.056092100000001</v>
      </c>
    </row>
    <row r="81" spans="1:9" ht="31.5" x14ac:dyDescent="0.2">
      <c r="A81" s="5">
        <v>1301</v>
      </c>
      <c r="B81" s="6" t="s">
        <v>127</v>
      </c>
      <c r="C81" s="17">
        <v>437.96487540999999</v>
      </c>
      <c r="D81" s="15">
        <f t="shared" si="20"/>
        <v>-69.523953959999972</v>
      </c>
      <c r="E81" s="16">
        <v>368.44092145000002</v>
      </c>
      <c r="F81" s="15">
        <f t="shared" si="21"/>
        <v>-1.5321381400000291</v>
      </c>
      <c r="G81" s="16">
        <v>366.90878330999999</v>
      </c>
      <c r="H81" s="16">
        <v>366.90878330999999</v>
      </c>
      <c r="I81" s="20">
        <f t="shared" si="22"/>
        <v>-71.056092100000001</v>
      </c>
    </row>
    <row r="82" spans="1:9" s="4" customFormat="1" ht="78.75" x14ac:dyDescent="0.2">
      <c r="A82" s="2">
        <v>1400</v>
      </c>
      <c r="B82" s="3" t="s">
        <v>128</v>
      </c>
      <c r="C82" s="13">
        <f>C83+C84+C85</f>
        <v>4640.0038070000001</v>
      </c>
      <c r="D82" s="13">
        <f>D83+D84+D85</f>
        <v>1218.2651735099998</v>
      </c>
      <c r="E82" s="13">
        <f>E83+E84+E85</f>
        <v>5858.2689805099999</v>
      </c>
      <c r="F82" s="13">
        <f>F83+F84+F85</f>
        <v>144.90069605000008</v>
      </c>
      <c r="G82" s="13">
        <f t="shared" ref="G82:I82" si="25">G83+G84+G85</f>
        <v>6003.16967656</v>
      </c>
      <c r="H82" s="13">
        <f t="shared" si="25"/>
        <v>6003.16967656</v>
      </c>
      <c r="I82" s="13">
        <f t="shared" si="25"/>
        <v>1363.1658695599999</v>
      </c>
    </row>
    <row r="83" spans="1:9" ht="63" x14ac:dyDescent="0.2">
      <c r="A83" s="5">
        <v>1401</v>
      </c>
      <c r="B83" s="6" t="s">
        <v>115</v>
      </c>
      <c r="C83" s="14">
        <v>3382.6242419999999</v>
      </c>
      <c r="D83" s="15">
        <f t="shared" si="20"/>
        <v>0</v>
      </c>
      <c r="E83" s="16">
        <v>3382.6242419999999</v>
      </c>
      <c r="F83" s="15">
        <f t="shared" si="21"/>
        <v>0</v>
      </c>
      <c r="G83" s="16">
        <v>3382.6242419999999</v>
      </c>
      <c r="H83" s="16">
        <v>3382.6242419999999</v>
      </c>
      <c r="I83" s="20">
        <f t="shared" si="22"/>
        <v>0</v>
      </c>
    </row>
    <row r="84" spans="1:9" ht="15.75" x14ac:dyDescent="0.2">
      <c r="A84" s="5">
        <v>1402</v>
      </c>
      <c r="B84" s="6" t="s">
        <v>116</v>
      </c>
      <c r="C84" s="14">
        <v>992.62546499999996</v>
      </c>
      <c r="D84" s="15">
        <f t="shared" si="20"/>
        <v>1218.2651735099998</v>
      </c>
      <c r="E84" s="16">
        <v>2210.8906385099999</v>
      </c>
      <c r="F84" s="15">
        <f t="shared" si="21"/>
        <v>144.90069605000008</v>
      </c>
      <c r="G84" s="16">
        <v>2355.79133456</v>
      </c>
      <c r="H84" s="16">
        <v>2355.79133456</v>
      </c>
      <c r="I84" s="20">
        <f t="shared" si="22"/>
        <v>1363.1658695599999</v>
      </c>
    </row>
    <row r="85" spans="1:9" ht="21.75" customHeight="1" x14ac:dyDescent="0.2">
      <c r="A85" s="10">
        <v>1403</v>
      </c>
      <c r="B85" s="6" t="s">
        <v>117</v>
      </c>
      <c r="C85" s="22">
        <v>264.75409999999999</v>
      </c>
      <c r="D85" s="15">
        <f t="shared" si="20"/>
        <v>0</v>
      </c>
      <c r="E85" s="23">
        <v>264.75409999999999</v>
      </c>
      <c r="F85" s="15">
        <f t="shared" si="21"/>
        <v>0</v>
      </c>
      <c r="G85" s="23">
        <v>264.75409999999999</v>
      </c>
      <c r="H85" s="23">
        <v>264.75409999999999</v>
      </c>
      <c r="I85" s="20">
        <f t="shared" si="22"/>
        <v>0</v>
      </c>
    </row>
    <row r="86" spans="1:9" x14ac:dyDescent="0.2">
      <c r="E86" s="7"/>
      <c r="F86" s="7"/>
      <c r="G86" s="7"/>
      <c r="H86" s="7"/>
    </row>
    <row r="87" spans="1:9" s="4" customFormat="1" x14ac:dyDescent="0.2">
      <c r="A87" s="1"/>
      <c r="B87" s="1"/>
    </row>
    <row r="88" spans="1:9" x14ac:dyDescent="0.2">
      <c r="A88" s="4"/>
      <c r="B88" s="4"/>
    </row>
    <row r="90" spans="1:9" s="4" customFormat="1" x14ac:dyDescent="0.2">
      <c r="A90" s="1"/>
      <c r="B90" s="1"/>
    </row>
    <row r="91" spans="1:9" x14ac:dyDescent="0.2">
      <c r="A91" s="4"/>
      <c r="B91" s="4"/>
    </row>
    <row r="92" spans="1:9" s="4" customFormat="1" x14ac:dyDescent="0.2">
      <c r="A92" s="1"/>
      <c r="B92" s="1"/>
    </row>
    <row r="93" spans="1:9" x14ac:dyDescent="0.2">
      <c r="A93" s="4"/>
      <c r="B93" s="4"/>
    </row>
    <row r="94" spans="1:9" s="4" customFormat="1" x14ac:dyDescent="0.2">
      <c r="A94" s="1"/>
      <c r="B94" s="1"/>
    </row>
    <row r="95" spans="1:9" x14ac:dyDescent="0.2">
      <c r="A95" s="4"/>
      <c r="B95" s="4"/>
    </row>
    <row r="96" spans="1:9" s="4" customFormat="1" x14ac:dyDescent="0.2">
      <c r="A96" s="1"/>
      <c r="B96" s="1"/>
    </row>
    <row r="97" spans="1:2" x14ac:dyDescent="0.2">
      <c r="A97" s="4"/>
      <c r="B97" s="4"/>
    </row>
    <row r="99" spans="1:2" s="4" customFormat="1" ht="12" customHeight="1" x14ac:dyDescent="0.2">
      <c r="A99" s="1"/>
      <c r="B99" s="1"/>
    </row>
    <row r="100" spans="1:2" x14ac:dyDescent="0.2">
      <c r="A100" s="4"/>
      <c r="B100" s="4"/>
    </row>
    <row r="102" spans="1:2" s="4" customFormat="1" x14ac:dyDescent="0.2">
      <c r="A102" s="1"/>
      <c r="B102" s="1"/>
    </row>
    <row r="103" spans="1:2" x14ac:dyDescent="0.2">
      <c r="A103" s="4"/>
      <c r="B103" s="4"/>
    </row>
    <row r="104" spans="1:2" s="4" customFormat="1" x14ac:dyDescent="0.2">
      <c r="A104" s="1"/>
      <c r="B104" s="1"/>
    </row>
    <row r="105" spans="1:2" s="4" customFormat="1" x14ac:dyDescent="0.2"/>
    <row r="106" spans="1:2" s="4" customFormat="1" x14ac:dyDescent="0.2"/>
    <row r="107" spans="1:2" x14ac:dyDescent="0.2">
      <c r="A107" s="4"/>
      <c r="B107" s="4"/>
    </row>
    <row r="111" spans="1:2" s="4" customFormat="1" x14ac:dyDescent="0.2">
      <c r="A111" s="1"/>
      <c r="B111" s="1"/>
    </row>
    <row r="112" spans="1:2" x14ac:dyDescent="0.2">
      <c r="A112" s="4"/>
      <c r="B112" s="4"/>
    </row>
    <row r="117" spans="1:2" s="4" customFormat="1" x14ac:dyDescent="0.2">
      <c r="A117" s="1"/>
      <c r="B117" s="1"/>
    </row>
    <row r="118" spans="1:2" x14ac:dyDescent="0.2">
      <c r="A118" s="4"/>
      <c r="B118" s="4"/>
    </row>
    <row r="122" spans="1:2" s="4" customFormat="1" x14ac:dyDescent="0.2">
      <c r="A122" s="1"/>
      <c r="B122" s="1"/>
    </row>
    <row r="123" spans="1:2" x14ac:dyDescent="0.2">
      <c r="A123" s="4"/>
      <c r="B123" s="4"/>
    </row>
  </sheetData>
  <mergeCells count="10">
    <mergeCell ref="A1:I1"/>
    <mergeCell ref="A2:I2"/>
    <mergeCell ref="I3:I5"/>
    <mergeCell ref="D3:G3"/>
    <mergeCell ref="F4:G4"/>
    <mergeCell ref="H3:H5"/>
    <mergeCell ref="A3:A5"/>
    <mergeCell ref="B3:B5"/>
    <mergeCell ref="C3:C5"/>
    <mergeCell ref="D4:E4"/>
  </mergeCells>
  <pageMargins left="0.70866141732283472" right="0.70866141732283472" top="0.74803149606299213" bottom="0.74803149606299213" header="0.31496062992125984" footer="0.31496062992125984"/>
  <pageSetup paperSize="8" scale="46" orientation="portrait" r:id="rId1"/>
  <headerFooter>
    <oddFooter>&amp;L&amp;Z&amp;F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Доходы</vt:lpstr>
      <vt:lpstr>Расходы</vt:lpstr>
      <vt:lpstr>Расходы!Заголовки_для_печати</vt:lpstr>
      <vt:lpstr>Расходы!Область_печати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Фролова Лариса Григорьевна</dc:creator>
  <cp:lastModifiedBy>Курбанов Гумки Асвадович</cp:lastModifiedBy>
  <cp:lastPrinted>2021-06-01T06:53:13Z</cp:lastPrinted>
  <dcterms:created xsi:type="dcterms:W3CDTF">2021-05-31T08:44:50Z</dcterms:created>
  <dcterms:modified xsi:type="dcterms:W3CDTF">2025-04-28T10:05:07Z</dcterms:modified>
</cp:coreProperties>
</file>